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714/10041087 Power station/2 RFQ 7000018543/"/>
    </mc:Choice>
  </mc:AlternateContent>
  <xr:revisionPtr revIDLastSave="184" documentId="13_ncr:1_{A73A98AC-A823-4BBB-A896-514BB1C55D30}" xr6:coauthVersionLast="47" xr6:coauthVersionMax="47" xr10:uidLastSave="{77EFB523-1D94-459F-A8EB-BC7CFACEF80B}"/>
  <bookViews>
    <workbookView xWindow="-15705" yWindow="-16320" windowWidth="29040" windowHeight="15720" tabRatio="890" activeTab="3"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Specification'!$A$2:$I$6</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74" l="1"/>
  <c r="F5" i="74"/>
  <c r="G3" i="74"/>
  <c r="F3" i="74"/>
  <c r="F11" i="69" l="1"/>
  <c r="G11" i="69"/>
  <c r="C11" i="69"/>
  <c r="B11" i="69"/>
  <c r="G8" i="69"/>
  <c r="F8" i="69"/>
  <c r="C8" i="69"/>
  <c r="B8" i="69"/>
  <c r="G11" i="70"/>
  <c r="G8" i="70"/>
  <c r="F11" i="70"/>
  <c r="F8" i="70"/>
  <c r="C11" i="70"/>
  <c r="B11" i="70"/>
  <c r="I11" i="70"/>
  <c r="C8" i="70"/>
  <c r="B8" i="70"/>
  <c r="D2" i="69" l="1"/>
  <c r="D2" i="70"/>
  <c r="I8" i="70"/>
  <c r="I12" i="70" s="1"/>
  <c r="B55" i="61" l="1"/>
  <c r="B53" i="61"/>
  <c r="B47" i="61"/>
  <c r="D13" i="69" l="1"/>
  <c r="D18" i="70"/>
  <c r="C27" i="61"/>
</calcChain>
</file>

<file path=xl/sharedStrings.xml><?xml version="1.0" encoding="utf-8"?>
<sst xmlns="http://schemas.openxmlformats.org/spreadsheetml/2006/main" count="419" uniqueCount="374">
  <si>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</si>
  <si>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</si>
  <si>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</si>
  <si>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</si>
  <si>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</si>
  <si>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</si>
  <si>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</si>
  <si>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</si>
  <si>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</si>
  <si>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</si>
  <si>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</si>
  <si>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</si>
  <si>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</si>
  <si>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</si>
  <si>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</si>
  <si>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</si>
  <si>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</si>
  <si>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</si>
  <si>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</si>
  <si>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</si>
  <si>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</si>
  <si>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</si>
  <si>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</si>
  <si>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</si>
  <si>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</si>
  <si>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</si>
  <si>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</si>
  <si>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</si>
  <si>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</si>
  <si>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</si>
  <si>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</si>
  <si>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</si>
  <si>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</si>
  <si>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</si>
  <si>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</si>
  <si>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</si>
  <si>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</si>
  <si>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</si>
  <si>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</si>
  <si>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</si>
  <si>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</si>
  <si>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</si>
  <si>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</si>
  <si>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</si>
  <si>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</si>
  <si>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</si>
  <si>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</si>
  <si>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</si>
  <si>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</si>
  <si>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</si>
  <si>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</si>
  <si>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</si>
  <si>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</si>
  <si>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</si>
  <si>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</si>
  <si>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</si>
  <si>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</si>
  <si>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</si>
  <si>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</si>
  <si>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</si>
  <si>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</si>
  <si>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</si>
  <si>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</si>
  <si>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</si>
  <si>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</si>
  <si>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</si>
  <si>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</si>
  <si>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</si>
  <si>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</si>
  <si>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</si>
  <si>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</si>
  <si>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</si>
  <si>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</si>
  <si>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</si>
  <si>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</si>
  <si>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</si>
  <si>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</si>
  <si>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</si>
  <si>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</si>
  <si>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</si>
  <si>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</si>
  <si>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</si>
  <si>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</si>
  <si>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</si>
  <si>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</si>
  <si>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</si>
  <si>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</si>
  <si>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</si>
  <si>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</si>
  <si>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</si>
  <si>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</si>
  <si>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</si>
  <si>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</si>
  <si>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</si>
  <si>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</si>
  <si>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</si>
  <si>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</si>
  <si>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</si>
  <si>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</si>
  <si>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</si>
  <si>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</si>
  <si>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</si>
  <si>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</si>
  <si>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</si>
  <si>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</si>
  <si>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</si>
  <si>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</si>
  <si>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</si>
  <si>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</si>
  <si>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</si>
  <si>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</si>
  <si>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</si>
  <si>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</si>
  <si>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</si>
  <si>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</si>
  <si>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</si>
  <si>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</si>
  <si>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</si>
  <si>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</si>
  <si>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</si>
  <si>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</si>
  <si>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</si>
  <si>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</si>
  <si>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</si>
  <si>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</si>
  <si>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</si>
  <si>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</si>
  <si>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</si>
  <si>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</si>
  <si>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</si>
  <si>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</si>
  <si>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</si>
  <si>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</si>
  <si>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</si>
  <si>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</si>
  <si>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</si>
  <si>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</si>
  <si>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</si>
  <si>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</si>
  <si>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</si>
  <si>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</si>
  <si>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</si>
  <si>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</si>
  <si>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</si>
  <si>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</si>
  <si>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</si>
  <si>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</si>
  <si>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</si>
  <si>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</si>
  <si>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</si>
  <si>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</si>
  <si>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</si>
  <si>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</si>
  <si>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</si>
  <si>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</si>
  <si>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</si>
  <si>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</si>
  <si>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</si>
  <si>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</si>
  <si>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</si>
  <si>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</si>
  <si>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</si>
  <si>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</si>
  <si>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</si>
  <si>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</si>
  <si>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</si>
  <si>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</si>
  <si>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</si>
  <si>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</si>
  <si>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</si>
  <si>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</si>
  <si>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</si>
  <si>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</si>
  <si>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</si>
  <si>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</si>
  <si>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</si>
  <si>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</si>
  <si>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</si>
  <si>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</si>
  <si>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</si>
  <si>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</si>
  <si>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</si>
  <si>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</si>
  <si>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</si>
  <si>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</si>
  <si>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</si>
  <si>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</si>
  <si>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</si>
  <si>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</si>
  <si>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</si>
  <si>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</si>
  <si>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</si>
  <si>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</si>
  <si>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</si>
  <si>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</si>
  <si>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</si>
  <si>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</si>
  <si>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</si>
  <si>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</si>
  <si>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</si>
  <si>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</si>
  <si>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</si>
  <si>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</si>
  <si>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</si>
  <si>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</si>
  <si>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</si>
  <si>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</si>
  <si>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</si>
  <si>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</si>
  <si>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</si>
  <si>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</si>
  <si>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</si>
  <si>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</si>
  <si>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</si>
  <si>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</si>
  <si>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</si>
  <si>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</si>
  <si>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</si>
  <si>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</si>
  <si>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</si>
  <si>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</si>
  <si>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</si>
  <si>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</si>
  <si>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</si>
  <si>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</si>
  <si>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</si>
  <si>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</si>
  <si>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</si>
  <si>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</si>
  <si>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</si>
  <si>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</si>
  <si>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</si>
  <si>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</si>
  <si>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</si>
  <si>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</si>
  <si>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</si>
  <si>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</si>
  <si>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</si>
  <si>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</si>
  <si>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</si>
  <si>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</si>
  <si>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</si>
  <si>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</si>
  <si>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</si>
  <si>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</si>
  <si>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</si>
  <si>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</si>
  <si>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</si>
  <si>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</si>
  <si>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</si>
  <si>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</si>
  <si>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</si>
  <si>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</si>
  <si>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</si>
  <si>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</si>
  <si>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</si>
  <si>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</si>
  <si>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</si>
  <si>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</si>
  <si>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</si>
  <si>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</si>
  <si>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</si>
  <si>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</si>
  <si>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</si>
  <si>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</si>
  <si>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</si>
  <si>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</si>
  <si>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</si>
  <si>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</si>
  <si>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</si>
  <si>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</si>
  <si>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</si>
  <si>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</si>
  <si>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</si>
  <si>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</si>
  <si>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</si>
  <si>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</si>
  <si>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</si>
  <si>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Позиція № /  Position #</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</si>
  <si>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</si>
  <si>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</si>
  <si>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</si>
  <si>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</si>
  <si>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</si>
  <si>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</si>
  <si>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</si>
  <si>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</si>
  <si>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</si>
  <si>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</si>
  <si>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</si>
  <si>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</si>
  <si>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</si>
  <si>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</si>
  <si>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</si>
  <si>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</si>
  <si>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</si>
  <si>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</si>
  <si>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</si>
  <si>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</si>
  <si>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</si>
  <si>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</si>
  <si>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</si>
  <si>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</si>
  <si>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</si>
  <si>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</si>
  <si>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</si>
  <si>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</si>
  <si>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</si>
  <si>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</si>
  <si>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</si>
  <si>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</si>
  <si>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</si>
  <si>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</si>
  <si>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</si>
  <si>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</si>
  <si>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</si>
  <si>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</si>
  <si>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</si>
  <si>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</si>
  <si>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</si>
  <si>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</si>
  <si>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</si>
  <si>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</si>
  <si>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</si>
  <si>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</si>
  <si>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</si>
  <si>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</si>
  <si>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</si>
  <si>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</si>
  <si>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</si>
  <si>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</si>
  <si>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</si>
  <si>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</si>
  <si>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</si>
  <si>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</si>
  <si>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</si>
  <si>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</si>
  <si>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</si>
  <si>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</si>
  <si>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</si>
  <si>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</si>
  <si>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</si>
  <si>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</si>
  <si>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</si>
  <si>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G-011714-002 / 20.9050.4-002.00</t>
  </si>
  <si>
    <t>Power stations /</t>
  </si>
  <si>
    <t>Зарядні станції</t>
  </si>
  <si>
    <t>Position 1.2 have the right for tax privileges, especially exemption from VAT /
Позиція 1.2 мають право на податкові пільги, а саме, звільняються від оподаткування ПДВ</t>
  </si>
  <si>
    <t>Position 1.1 doesn’t have VAT exemption / 
Позиція 1.1 не звільняється від оподаткування ПДВ</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</si>
  <si>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</si>
  <si>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</si>
  <si>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</si>
  <si>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</si>
  <si>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</si>
  <si>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</si>
  <si>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Power Station</t>
  </si>
  <si>
    <t>Зарядна станція</t>
  </si>
  <si>
    <t>Output: Pure sine Wave 
Battery Capacity 560 W/h 
Battery  type: LiFePO4
Power  capacity: from 600 W
Voltage 220-230  V;
Output connectors:  AC 220–230 V EU socket, USB-A, USB-C
Weight up to 10.5 kg incl;
Fast charging (charging time from  0% to 100%  up to 2 hours)
Charging cycles more than  2000;
Display:  yes
Charge  level indication: yes</t>
  </si>
  <si>
    <t>Вихід: Чиста синусоїда                              Ємність акумулятора від 560 Вт/год.;
Тип АКБ: LiFePO4
Потужність: від 600 Вт
Напруга 220-230 В;
Вихідні роз’єми: евровилка 220–230 V, USB-A, USB-C
Вага: до 10.5 кг включно;
Швидка зарядка (час зарядки від 0% до 100% до 2 год).
Кількість циклів зарядки більше 2000;
Дисплей: так
Рівень зарядки: так</t>
  </si>
  <si>
    <t>шт/pcs</t>
  </si>
  <si>
    <r>
      <t xml:space="preserve">Важливо: Звертаємо Вашу увагу на те, що позиція 1.1 </t>
    </r>
    <r>
      <rPr>
        <b/>
        <sz val="10"/>
        <color rgb="FFFF0000"/>
        <rFont val="Arial"/>
        <family val="2"/>
      </rPr>
      <t>не звільняється</t>
    </r>
    <r>
      <rPr>
        <sz val="10"/>
        <color rgb="FFFF0000"/>
        <rFont val="Arial"/>
        <family val="2"/>
        <charset val="204"/>
      </rPr>
      <t xml:space="preserve"> від оподаткування ПДВ. Вартість товарів повинна включати ПДВ. 
Important note: Please pay attention that position </t>
    </r>
    <r>
      <rPr>
        <b/>
        <sz val="10"/>
        <color rgb="FFFF0000"/>
        <rFont val="Arial"/>
        <family val="2"/>
      </rPr>
      <t xml:space="preserve">1.1 doesn’t </t>
    </r>
    <r>
      <rPr>
        <sz val="10"/>
        <color rgb="FFFF0000"/>
        <rFont val="Arial"/>
        <family val="2"/>
        <charset val="204"/>
      </rPr>
      <t>have VAT exemption. The cost of goods must include VAT.</t>
    </r>
  </si>
  <si>
    <r>
      <t xml:space="preserve">Важливо: Звертаємо Вашу увагу на те, що позиція </t>
    </r>
    <r>
      <rPr>
        <b/>
        <sz val="10"/>
        <color rgb="FFFF0000"/>
        <rFont val="Arial"/>
        <family val="2"/>
      </rPr>
      <t>1.2</t>
    </r>
    <r>
      <rPr>
        <sz val="10"/>
        <color rgb="FFFF0000"/>
        <rFont val="Arial"/>
        <family val="2"/>
        <charset val="204"/>
      </rPr>
      <t xml:space="preserve"> </t>
    </r>
    <r>
      <rPr>
        <b/>
        <sz val="10"/>
        <color rgb="FFFF0000"/>
        <rFont val="Arial"/>
        <family val="2"/>
      </rPr>
      <t>звільняється</t>
    </r>
    <r>
      <rPr>
        <sz val="10"/>
        <color rgb="FFFF0000"/>
        <rFont val="Arial"/>
        <family val="2"/>
        <charset val="204"/>
      </rPr>
      <t xml:space="preserve"> від оподаткування ПДВ. 
Important note: Please pay attention that position </t>
    </r>
    <r>
      <rPr>
        <b/>
        <sz val="10"/>
        <color rgb="FFFF0000"/>
        <rFont val="Arial"/>
        <family val="2"/>
      </rPr>
      <t>1.2</t>
    </r>
    <r>
      <rPr>
        <sz val="10"/>
        <color rgb="FFFF0000"/>
        <rFont val="Arial"/>
        <family val="2"/>
        <charset val="204"/>
      </rPr>
      <t xml:space="preserve"> </t>
    </r>
    <r>
      <rPr>
        <b/>
        <sz val="10"/>
        <color rgb="FFFF0000"/>
        <rFont val="Arial"/>
        <family val="2"/>
      </rPr>
      <t>has</t>
    </r>
    <r>
      <rPr>
        <sz val="10"/>
        <color rgb="FFFF0000"/>
        <rFont val="Arial"/>
        <family val="2"/>
        <charset val="204"/>
      </rPr>
      <t xml:space="preserve"> the right for VAT exemption. </t>
    </r>
  </si>
  <si>
    <r>
      <t xml:space="preserve">The price must include all applicable charges, to be paid, including </t>
    </r>
    <r>
      <rPr>
        <b/>
        <sz val="8"/>
        <color rgb="FFFF0000"/>
        <rFont val="Arial"/>
        <family val="2"/>
        <charset val="204"/>
      </rPr>
      <t>VAT (if applicable) for pos.1.1 / excluding VAT for pos.1.2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в тому числі ПДВ (якщо застосовується) для поз.1.1 / без ПДВ для поз.1.2</t>
    </r>
  </si>
  <si>
    <r>
      <t>а) Видаткова накладна
б) Рахунок
в) Гарантійний талон</t>
    </r>
    <r>
      <rPr>
        <i/>
        <sz val="9"/>
        <color theme="1"/>
        <rFont val="Arial"/>
        <family val="2"/>
        <charset val="204"/>
      </rPr>
      <t xml:space="preserve"> (з печаткою виробника та/або Продавця)</t>
    </r>
  </si>
  <si>
    <r>
      <t>a) Delivery note
b) Invoice
c) Warranty certificate</t>
    </r>
    <r>
      <rPr>
        <i/>
        <sz val="9"/>
        <color theme="1"/>
        <rFont val="Arial"/>
        <family val="2"/>
        <charset val="204"/>
      </rPr>
      <t xml:space="preserve"> (with stamp of manufacture and/or Seller)</t>
    </r>
  </si>
  <si>
    <t>LOT</t>
  </si>
  <si>
    <t>Antonovycha Street 14b, Kyiv</t>
  </si>
  <si>
    <t>Київ, вул. Антоновича, 16б</t>
  </si>
  <si>
    <t>Deutsche Gesellschaft für Internationale Zusammenarbeit (GIZ) GmbH</t>
  </si>
  <si>
    <t>Німецьке товариство міжнародного співробітництва (GIZ) ГмбХ</t>
  </si>
  <si>
    <r>
      <rPr>
        <b/>
        <sz val="9"/>
        <color rgb="FF000000"/>
        <rFont val="Arial"/>
        <family val="2"/>
        <charset val="204"/>
      </rPr>
      <t>Ціна,</t>
    </r>
    <r>
      <rPr>
        <b/>
        <sz val="9"/>
        <color rgb="FFFF0000"/>
        <rFont val="Arial"/>
        <family val="2"/>
      </rPr>
      <t xml:space="preserve"> Грн. з ПДВ</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with VAT</t>
    </r>
  </si>
  <si>
    <r>
      <rPr>
        <b/>
        <sz val="9"/>
        <color rgb="FF000000"/>
        <rFont val="Arial"/>
        <family val="2"/>
        <charset val="204"/>
      </rPr>
      <t xml:space="preserve">Сума, </t>
    </r>
    <r>
      <rPr>
        <b/>
        <sz val="9"/>
        <color rgb="FFFF0000"/>
        <rFont val="Arial"/>
        <family val="2"/>
      </rPr>
      <t>Грн. з ПДВ</t>
    </r>
    <r>
      <rPr>
        <b/>
        <sz val="9"/>
        <color rgb="FF000000"/>
        <rFont val="Arial"/>
        <family val="2"/>
        <charset val="204"/>
      </rPr>
      <t xml:space="preserve">
Amount,</t>
    </r>
    <r>
      <rPr>
        <b/>
        <sz val="9"/>
        <color rgb="FFFF0000"/>
        <rFont val="Arial"/>
        <family val="2"/>
        <charset val="204"/>
      </rPr>
      <t xml:space="preserve"> UAH with VAT</t>
    </r>
  </si>
  <si>
    <r>
      <rPr>
        <b/>
        <sz val="9"/>
        <color rgb="FF000000"/>
        <rFont val="Arial"/>
        <family val="2"/>
        <charset val="204"/>
      </rPr>
      <t xml:space="preserve">Ціна, </t>
    </r>
    <r>
      <rPr>
        <b/>
        <sz val="9"/>
        <color rgb="FFFF0000"/>
        <rFont val="Arial"/>
        <family val="2"/>
      </rPr>
      <t>Грн. без ПДВ</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without VAT</t>
    </r>
  </si>
  <si>
    <r>
      <rPr>
        <b/>
        <sz val="9"/>
        <color rgb="FF000000"/>
        <rFont val="Arial"/>
        <family val="2"/>
        <charset val="204"/>
      </rPr>
      <t xml:space="preserve">Сума, </t>
    </r>
    <r>
      <rPr>
        <b/>
        <sz val="9"/>
        <color rgb="FFFF0000"/>
        <rFont val="Arial"/>
        <family val="2"/>
      </rPr>
      <t>Грн. без ПДВ</t>
    </r>
    <r>
      <rPr>
        <b/>
        <sz val="9"/>
        <color rgb="FF000000"/>
        <rFont val="Arial"/>
        <family val="2"/>
        <charset val="204"/>
      </rPr>
      <t xml:space="preserve">
Amount,</t>
    </r>
    <r>
      <rPr>
        <b/>
        <sz val="9"/>
        <color rgb="FFFF0000"/>
        <rFont val="Arial"/>
        <family val="2"/>
        <charset val="204"/>
      </rPr>
      <t xml:space="preserve"> UAH without 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</si>
</sst>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3"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000000"/>
      <name val="Arial"/>
      <family val="2"/>
      <charset val="204"/>
    </font>
    <font>
      <sz val="10"/>
      <color rgb="FFFF0000"/>
      <name val="Arial"/>
      <family val="2"/>
      <charset val="204"/>
    </font>
    <font>
      <sz val="9"/>
      <color rgb="FF000000"/>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8" fillId="0" borderId="0">
      <alignment vertical="center"/>
    </xf>
    <xf numFmtId="0" fontId="19" fillId="5" borderId="0" applyNumberFormat="0" applyBorder="0">
      <alignment vertical="center" shrinkToFit="1"/>
      <protection locked="0"/>
    </xf>
    <xf numFmtId="0" fontId="20" fillId="0" borderId="23" applyNumberFormat="0" applyFill="0" applyAlignment="0" applyProtection="0"/>
    <xf numFmtId="0" fontId="21" fillId="7" borderId="0" applyNumberFormat="0" applyAlignment="0" applyProtection="0"/>
    <xf numFmtId="0" fontId="20" fillId="3" borderId="26" applyNumberFormat="0" applyProtection="0">
      <alignment horizontal="center" vertical="center" wrapText="1"/>
    </xf>
    <xf numFmtId="49" fontId="22" fillId="6" borderId="27">
      <alignment vertical="center" wrapText="1"/>
      <protection locked="0"/>
    </xf>
    <xf numFmtId="0" fontId="22" fillId="6" borderId="27" applyNumberFormat="0">
      <alignment vertical="center" shrinkToFit="1"/>
      <protection locked="0"/>
    </xf>
    <xf numFmtId="4" fontId="22" fillId="6" borderId="27">
      <alignment vertical="center" shrinkToFit="1"/>
      <protection locked="0"/>
    </xf>
    <xf numFmtId="164" fontId="18" fillId="0" borderId="28" applyFont="0" applyFill="0" applyAlignment="0" applyProtection="0"/>
    <xf numFmtId="0" fontId="18" fillId="0" borderId="28" applyNumberFormat="0">
      <alignment vertical="center" wrapText="1"/>
    </xf>
    <xf numFmtId="0" fontId="23" fillId="0" borderId="0" applyNumberFormat="0" applyFill="0" applyBorder="0" applyAlignment="0" applyProtection="0"/>
    <xf numFmtId="0" fontId="24" fillId="0" borderId="0" applyNumberFormat="0" applyFill="0" applyBorder="0" applyAlignment="0" applyProtection="0">
      <alignment vertical="center"/>
    </xf>
    <xf numFmtId="0" fontId="20" fillId="0" borderId="0" applyNumberFormat="0" applyFill="0" applyBorder="0" applyAlignment="0" applyProtection="0"/>
    <xf numFmtId="0" fontId="25" fillId="0" borderId="0" applyNumberFormat="0" applyFill="0" applyBorder="0" applyAlignment="0" applyProtection="0"/>
    <xf numFmtId="0" fontId="1" fillId="0" borderId="0"/>
    <xf numFmtId="0" fontId="26" fillId="4" borderId="25" applyNumberFormat="0" applyAlignment="0" applyProtection="0"/>
    <xf numFmtId="0" fontId="27" fillId="0" borderId="24"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cellStyleXfs>
  <cellXfs count="416">
    <xf numFmtId="0" fontId="0" fillId="0" borderId="0" xfId="0"/>
    <xf numFmtId="0" fontId="15" fillId="0" borderId="0" xfId="0" applyFont="1"/>
    <xf numFmtId="0" fontId="0" fillId="0" borderId="0" xfId="0" applyAlignment="1">
      <alignment wrapText="1"/>
    </xf>
    <xf numFmtId="0" fontId="15" fillId="0" borderId="0" xfId="0" applyFont="1" applyAlignment="1">
      <alignment wrapText="1"/>
    </xf>
    <xf numFmtId="0" fontId="0" fillId="2" borderId="0" xfId="0" applyFill="1"/>
    <xf numFmtId="0" fontId="16" fillId="0" borderId="0" xfId="0" applyFont="1"/>
    <xf numFmtId="0" fontId="16" fillId="2" borderId="0" xfId="0" applyFont="1" applyFill="1"/>
    <xf numFmtId="0" fontId="16" fillId="0" borderId="0" xfId="0" applyFont="1" applyAlignment="1">
      <alignment horizontal="left" vertical="top"/>
    </xf>
    <xf numFmtId="0" fontId="16" fillId="2" borderId="0" xfId="0" applyFont="1" applyFill="1" applyAlignment="1">
      <alignment horizontal="left" vertical="top"/>
    </xf>
    <xf numFmtId="0" fontId="13" fillId="0" borderId="7" xfId="0" applyFont="1" applyBorder="1"/>
    <xf numFmtId="0" fontId="16" fillId="0" borderId="7" xfId="0" applyFont="1" applyBorder="1"/>
    <xf numFmtId="0" fontId="16" fillId="0" borderId="7" xfId="0" applyFont="1" applyBorder="1" applyAlignment="1">
      <alignment horizontal="center"/>
    </xf>
    <xf numFmtId="0" fontId="16" fillId="2" borderId="7" xfId="0" applyFont="1" applyFill="1" applyBorder="1" applyAlignment="1">
      <alignment horizontal="center"/>
    </xf>
    <xf numFmtId="0" fontId="16" fillId="0" borderId="7" xfId="0" applyFont="1" applyBorder="1" applyAlignment="1">
      <alignment horizontal="left" vertical="top"/>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6" fillId="0" borderId="0" xfId="0" applyFont="1" applyAlignment="1">
      <alignment horizontal="right" vertical="top" wrapText="1"/>
    </xf>
    <xf numFmtId="0" fontId="16" fillId="2" borderId="6" xfId="0" applyFont="1" applyFill="1" applyBorder="1"/>
    <xf numFmtId="0" fontId="16" fillId="2" borderId="7" xfId="0" applyFont="1" applyFill="1" applyBorder="1" applyAlignment="1">
      <alignment horizontal="left" vertical="top"/>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6"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6" fillId="0" borderId="21" xfId="0" applyFont="1" applyBorder="1" applyAlignment="1">
      <alignment horizontal="left" vertical="top" wrapText="1"/>
    </xf>
    <xf numFmtId="0" fontId="13" fillId="0" borderId="21" xfId="0" applyFont="1" applyBorder="1" applyAlignment="1">
      <alignment horizontal="left" vertical="top" wrapText="1"/>
    </xf>
    <xf numFmtId="0" fontId="16"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0" xfId="0" applyFont="1" applyBorder="1" applyAlignment="1">
      <alignment horizontal="left" vertical="top" wrapText="1"/>
    </xf>
    <xf numFmtId="0" fontId="32" fillId="0" borderId="31" xfId="0" applyFont="1" applyBorder="1" applyAlignment="1">
      <alignment horizontal="left" vertical="top" wrapText="1"/>
    </xf>
    <xf numFmtId="0" fontId="16"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14" fontId="32"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7"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6" fillId="0" borderId="0" xfId="0" applyFont="1" applyAlignment="1">
      <alignment horizontal="left"/>
    </xf>
    <xf numFmtId="0" fontId="16" fillId="2" borderId="0" xfId="0" applyFont="1" applyFill="1" applyAlignment="1">
      <alignment horizontal="left" vertical="top" wrapText="1"/>
    </xf>
    <xf numFmtId="0" fontId="16"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6"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1" fillId="0" borderId="0" xfId="0" applyFont="1" applyAlignment="1">
      <alignment wrapText="1"/>
    </xf>
    <xf numFmtId="0" fontId="41" fillId="0" borderId="0" xfId="0" applyFont="1"/>
    <xf numFmtId="0" fontId="16" fillId="2" borderId="4" xfId="0" applyFont="1" applyFill="1" applyBorder="1" applyAlignment="1">
      <alignment horizontal="left" vertical="top" wrapText="1"/>
    </xf>
    <xf numFmtId="0" fontId="19" fillId="2" borderId="5" xfId="0" applyFont="1" applyFill="1" applyBorder="1" applyAlignment="1">
      <alignment horizontal="left" vertical="top" wrapText="1"/>
    </xf>
    <xf numFmtId="0" fontId="19" fillId="2" borderId="10" xfId="0" applyFont="1" applyFill="1" applyBorder="1" applyAlignment="1">
      <alignment horizontal="left" vertical="top" wrapText="1"/>
    </xf>
    <xf numFmtId="0" fontId="16" fillId="2" borderId="3" xfId="0" applyFont="1" applyFill="1" applyBorder="1"/>
    <xf numFmtId="0" fontId="16" fillId="2" borderId="8" xfId="0" applyFont="1" applyFill="1" applyBorder="1"/>
    <xf numFmtId="0" fontId="17" fillId="2" borderId="0" xfId="0" applyFont="1" applyFill="1" applyAlignment="1">
      <alignment horizontal="left" vertical="top" wrapText="1"/>
    </xf>
    <xf numFmtId="0" fontId="0" fillId="2" borderId="0" xfId="0" applyFill="1" applyAlignment="1">
      <alignment horizontal="center" vertical="center"/>
    </xf>
    <xf numFmtId="0" fontId="42" fillId="2" borderId="0" xfId="0" applyFont="1" applyFill="1" applyAlignment="1">
      <alignment horizontal="right" vertical="center"/>
    </xf>
    <xf numFmtId="0" fontId="2" fillId="2" borderId="0" xfId="0" applyFont="1" applyFill="1" applyAlignment="1">
      <alignment horizontal="center" vertical="top"/>
    </xf>
    <xf numFmtId="0" fontId="42"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8" fillId="0" borderId="34" xfId="0" applyFont="1" applyBorder="1" applyAlignment="1">
      <alignment horizontal="center" vertical="center" wrapText="1"/>
    </xf>
    <xf numFmtId="0" fontId="48" fillId="0" borderId="35" xfId="0" applyFont="1" applyBorder="1" applyAlignment="1">
      <alignment horizontal="center" vertical="center" wrapText="1"/>
    </xf>
    <xf numFmtId="0" fontId="48" fillId="0" borderId="36" xfId="0" applyFont="1" applyBorder="1" applyAlignment="1">
      <alignment horizontal="center" vertical="center" wrapText="1"/>
    </xf>
    <xf numFmtId="0" fontId="48" fillId="0" borderId="37" xfId="0" applyFont="1" applyBorder="1" applyAlignment="1">
      <alignment horizontal="center" vertical="center" wrapText="1"/>
    </xf>
    <xf numFmtId="4" fontId="52" fillId="0" borderId="35" xfId="0" applyNumberFormat="1" applyFont="1" applyBorder="1" applyAlignment="1">
      <alignment horizontal="center" vertical="center" wrapText="1"/>
    </xf>
    <xf numFmtId="4" fontId="52" fillId="0" borderId="14" xfId="0" applyNumberFormat="1" applyFont="1" applyBorder="1" applyAlignment="1">
      <alignment horizontal="center" vertical="center" wrapText="1"/>
    </xf>
    <xf numFmtId="0" fontId="12" fillId="0" borderId="0" xfId="0" applyFont="1" applyAlignment="1">
      <alignment horizontal="center" vertical="center" wrapText="1"/>
    </xf>
    <xf numFmtId="0" fontId="15" fillId="0" borderId="0" xfId="0" applyFont="1" applyAlignment="1">
      <alignment vertical="top"/>
    </xf>
    <xf numFmtId="0" fontId="0" fillId="0" borderId="0" xfId="0" applyAlignment="1">
      <alignment vertical="top"/>
    </xf>
    <xf numFmtId="49" fontId="57" fillId="0" borderId="29" xfId="0" applyNumberFormat="1" applyFont="1" applyBorder="1" applyAlignment="1">
      <alignment horizontal="center" vertical="center"/>
    </xf>
    <xf numFmtId="0" fontId="58" fillId="0" borderId="30" xfId="0" applyFont="1" applyBorder="1" applyAlignment="1">
      <alignment horizontal="left" vertical="center" wrapText="1"/>
    </xf>
    <xf numFmtId="0" fontId="58" fillId="0" borderId="38" xfId="0" applyFont="1" applyBorder="1" applyAlignment="1">
      <alignment horizontal="center" vertical="center"/>
    </xf>
    <xf numFmtId="4" fontId="2" fillId="0" borderId="30" xfId="0" applyNumberFormat="1" applyFont="1" applyBorder="1" applyAlignment="1" applyProtection="1">
      <alignment horizontal="center" vertical="center"/>
      <protection locked="0"/>
    </xf>
    <xf numFmtId="1" fontId="58" fillId="0" borderId="38" xfId="0" applyNumberFormat="1" applyFont="1" applyBorder="1" applyAlignment="1">
      <alignment horizontal="center" vertical="center"/>
    </xf>
    <xf numFmtId="1" fontId="58" fillId="0" borderId="30" xfId="0" applyNumberFormat="1" applyFont="1" applyBorder="1" applyAlignment="1">
      <alignment horizontal="center" vertical="center"/>
    </xf>
    <xf numFmtId="4" fontId="2" fillId="0" borderId="38" xfId="0" applyNumberFormat="1" applyFont="1" applyBorder="1" applyAlignment="1">
      <alignment horizontal="center" vertical="center"/>
    </xf>
    <xf numFmtId="4" fontId="57" fillId="2" borderId="39" xfId="0" applyNumberFormat="1" applyFont="1" applyFill="1" applyBorder="1" applyAlignment="1">
      <alignment horizontal="center" vertical="center"/>
    </xf>
    <xf numFmtId="49" fontId="57"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4" fontId="57" fillId="2" borderId="16" xfId="0" applyNumberFormat="1" applyFont="1" applyFill="1" applyBorder="1" applyAlignment="1">
      <alignment horizontal="center" vertical="center"/>
    </xf>
    <xf numFmtId="0" fontId="52" fillId="2" borderId="0" xfId="0" applyFont="1" applyFill="1" applyAlignment="1">
      <alignment horizontal="center" vertical="center"/>
    </xf>
    <xf numFmtId="165" fontId="57" fillId="2" borderId="0" xfId="0" applyNumberFormat="1" applyFont="1" applyFill="1" applyAlignment="1">
      <alignment horizontal="center" vertical="center"/>
    </xf>
    <xf numFmtId="0" fontId="59" fillId="2" borderId="0" xfId="0" applyFont="1" applyFill="1" applyAlignment="1">
      <alignment horizontal="left" vertical="center"/>
    </xf>
    <xf numFmtId="0" fontId="61"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0"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3" fillId="0" borderId="20" xfId="0" quotePrefix="1" applyFont="1" applyBorder="1" applyAlignment="1">
      <alignment horizontal="center" vertical="center" wrapText="1"/>
    </xf>
    <xf numFmtId="0" fontId="63" fillId="0" borderId="52" xfId="0" quotePrefix="1" applyFont="1" applyBorder="1" applyAlignment="1">
      <alignment horizontal="center" vertical="center" wrapText="1"/>
    </xf>
    <xf numFmtId="0" fontId="58" fillId="2" borderId="0" xfId="0" applyFont="1" applyFill="1" applyAlignment="1">
      <alignment horizontal="left" vertical="top" wrapText="1"/>
    </xf>
    <xf numFmtId="0" fontId="63"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8" fillId="0" borderId="61" xfId="0" applyFont="1" applyBorder="1" applyAlignment="1">
      <alignment horizontal="center" vertical="center" wrapText="1"/>
    </xf>
    <xf numFmtId="0" fontId="52" fillId="0" borderId="62" xfId="0" applyFont="1" applyBorder="1" applyAlignment="1">
      <alignment horizontal="center" vertical="center" wrapText="1"/>
    </xf>
    <xf numFmtId="0" fontId="0" fillId="0" borderId="30" xfId="0" applyBorder="1"/>
    <xf numFmtId="4" fontId="2" fillId="0" borderId="31" xfId="0" applyNumberFormat="1" applyFont="1" applyBorder="1" applyAlignment="1" applyProtection="1">
      <alignment horizontal="center" vertical="center"/>
      <protection locked="0"/>
    </xf>
    <xf numFmtId="49" fontId="57" fillId="2" borderId="0" xfId="0" applyNumberFormat="1" applyFont="1" applyFill="1" applyAlignment="1">
      <alignment horizontal="center" vertical="center"/>
    </xf>
    <xf numFmtId="0" fontId="58" fillId="2" borderId="0" xfId="0" applyFont="1" applyFill="1" applyAlignment="1">
      <alignment horizontal="left" vertical="center" wrapText="1"/>
    </xf>
    <xf numFmtId="1" fontId="58" fillId="2" borderId="0" xfId="0" applyNumberFormat="1" applyFont="1" applyFill="1" applyAlignment="1">
      <alignment horizontal="center" vertical="center"/>
    </xf>
    <xf numFmtId="0" fontId="0" fillId="2" borderId="0" xfId="0" applyFill="1" applyAlignment="1">
      <alignment vertical="top"/>
    </xf>
    <xf numFmtId="49" fontId="58" fillId="2" borderId="0" xfId="0" applyNumberFormat="1" applyFont="1" applyFill="1" applyAlignment="1">
      <alignment horizontal="center" vertical="center"/>
    </xf>
    <xf numFmtId="0" fontId="15" fillId="0" borderId="0" xfId="0" applyFont="1" applyAlignment="1">
      <alignment horizontal="left" wrapText="1"/>
    </xf>
    <xf numFmtId="167" fontId="2" fillId="10" borderId="11" xfId="0" applyNumberFormat="1" applyFont="1" applyFill="1" applyBorder="1" applyAlignment="1">
      <alignment horizontal="center" vertical="center"/>
    </xf>
    <xf numFmtId="0" fontId="63" fillId="0" borderId="1" xfId="0" quotePrefix="1" applyFont="1" applyBorder="1" applyAlignment="1">
      <alignment horizontal="center" vertical="center" wrapText="1"/>
    </xf>
    <xf numFmtId="0" fontId="63"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8"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2" fillId="2" borderId="1" xfId="6" applyFont="1" applyFill="1" applyBorder="1" applyAlignment="1">
      <alignment horizontal="center" vertical="center" wrapText="1"/>
    </xf>
    <xf numFmtId="0" fontId="52" fillId="0" borderId="1" xfId="6" applyFont="1" applyBorder="1" applyAlignment="1">
      <alignment horizontal="center" vertical="center" wrapText="1"/>
    </xf>
    <xf numFmtId="0" fontId="2" fillId="0" borderId="0" xfId="6" applyAlignment="1">
      <alignment horizontal="center" vertical="center"/>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19" fillId="0" borderId="9" xfId="0" applyFont="1" applyBorder="1" applyAlignment="1">
      <alignment horizontal="left" vertical="top" wrapText="1"/>
    </xf>
    <xf numFmtId="0" fontId="13" fillId="0" borderId="4" xfId="0" applyFont="1" applyBorder="1" applyAlignment="1">
      <alignment vertical="top" wrapText="1"/>
    </xf>
    <xf numFmtId="0" fontId="16"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6" fillId="0" borderId="7" xfId="0" applyFont="1" applyBorder="1" applyAlignment="1">
      <alignment horizontal="left" vertical="center" wrapText="1"/>
    </xf>
    <xf numFmtId="0" fontId="16"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75" fillId="0" borderId="0" xfId="0" applyFont="1"/>
    <xf numFmtId="0" fontId="14" fillId="2" borderId="1" xfId="0" applyFont="1" applyFill="1" applyBorder="1" applyAlignment="1">
      <alignment horizontal="left" vertical="top" wrapText="1"/>
    </xf>
    <xf numFmtId="0" fontId="16" fillId="2" borderId="7" xfId="0" applyFont="1" applyFill="1" applyBorder="1" applyAlignment="1">
      <alignment horizontal="left" vertical="top" wrapText="1"/>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6" fillId="0" borderId="0" xfId="0" applyFont="1" applyAlignment="1">
      <alignment horizontal="center"/>
    </xf>
    <xf numFmtId="0" fontId="16"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49" fontId="32" fillId="0" borderId="0" xfId="0" applyNumberFormat="1" applyFont="1" applyAlignment="1">
      <alignment horizontal="right" vertical="top"/>
    </xf>
    <xf numFmtId="0" fontId="16" fillId="2" borderId="10" xfId="0" applyFont="1" applyFill="1" applyBorder="1" applyAlignment="1">
      <alignment horizontal="left" vertical="top" wrapText="1"/>
    </xf>
    <xf numFmtId="0" fontId="16" fillId="2" borderId="21" xfId="0" applyFont="1" applyFill="1" applyBorder="1" applyAlignment="1">
      <alignment horizontal="left" vertical="top" wrapText="1"/>
    </xf>
    <xf numFmtId="0" fontId="19" fillId="2" borderId="21" xfId="0" applyFont="1" applyFill="1" applyBorder="1" applyAlignment="1">
      <alignment horizontal="left" vertical="top" wrapText="1"/>
    </xf>
    <xf numFmtId="0" fontId="19"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19" fillId="2" borderId="0" xfId="0" applyFont="1" applyFill="1" applyAlignment="1">
      <alignment horizontal="left" vertical="top" wrapText="1"/>
    </xf>
    <xf numFmtId="0" fontId="19" fillId="2" borderId="7" xfId="0" applyFont="1" applyFill="1" applyBorder="1" applyAlignment="1">
      <alignment horizontal="left" vertical="top" wrapText="1"/>
    </xf>
    <xf numFmtId="0" fontId="19" fillId="2" borderId="0" xfId="1" applyFont="1" applyFill="1" applyBorder="1" applyAlignment="1">
      <alignment horizontal="left" vertical="top" wrapText="1"/>
    </xf>
    <xf numFmtId="0" fontId="19"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19"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6" fillId="2" borderId="9" xfId="0" applyFont="1" applyFill="1" applyBorder="1" applyAlignment="1">
      <alignment horizontal="left" vertical="center" wrapText="1"/>
    </xf>
    <xf numFmtId="0" fontId="13" fillId="0" borderId="0" xfId="0" applyFont="1" applyAlignment="1">
      <alignment horizontal="left" vertical="top" wrapText="1"/>
    </xf>
    <xf numFmtId="0" fontId="17" fillId="2" borderId="7" xfId="0" applyFont="1" applyFill="1" applyBorder="1" applyAlignment="1">
      <alignment horizontal="left" vertical="top" wrapText="1"/>
    </xf>
    <xf numFmtId="0" fontId="19" fillId="0" borderId="0" xfId="0" applyFont="1" applyAlignment="1">
      <alignment horizontal="left" vertical="top" wrapText="1"/>
    </xf>
    <xf numFmtId="0" fontId="74" fillId="0" borderId="7" xfId="0" applyFont="1" applyBorder="1"/>
    <xf numFmtId="0" fontId="16" fillId="0" borderId="0" xfId="0" applyFont="1" applyAlignment="1">
      <alignment horizontal="justify" vertical="center"/>
    </xf>
    <xf numFmtId="0" fontId="13" fillId="0" borderId="0" xfId="0" applyFont="1" applyAlignment="1">
      <alignment vertical="center"/>
    </xf>
    <xf numFmtId="0" fontId="16" fillId="0" borderId="0" xfId="0" applyFont="1" applyAlignment="1">
      <alignment horizontal="left" vertical="center" wrapText="1"/>
    </xf>
    <xf numFmtId="0" fontId="14" fillId="0" borderId="6" xfId="0" applyFont="1" applyBorder="1" applyAlignment="1">
      <alignment horizontal="center" vertical="top"/>
    </xf>
    <xf numFmtId="0" fontId="19" fillId="0" borderId="0" xfId="0" applyFont="1" applyAlignment="1">
      <alignment horizontal="left" vertical="center" wrapText="1"/>
    </xf>
    <xf numFmtId="0" fontId="19" fillId="0" borderId="7" xfId="0" applyFont="1" applyBorder="1" applyAlignment="1">
      <alignment horizontal="left" vertical="top" wrapText="1"/>
    </xf>
    <xf numFmtId="0" fontId="75" fillId="0" borderId="0" xfId="0" applyFont="1" applyAlignment="1">
      <alignment wrapText="1"/>
    </xf>
    <xf numFmtId="0" fontId="14" fillId="2" borderId="6" xfId="0" applyFont="1" applyFill="1" applyBorder="1" applyAlignment="1">
      <alignment horizontal="center" vertical="top"/>
    </xf>
    <xf numFmtId="0" fontId="19" fillId="2" borderId="0" xfId="0" applyFont="1" applyFill="1" applyAlignment="1">
      <alignment horizontal="left" vertical="center" wrapText="1"/>
    </xf>
    <xf numFmtId="0" fontId="19" fillId="2" borderId="7" xfId="0" applyFont="1" applyFill="1" applyBorder="1" applyAlignment="1">
      <alignment horizontal="left" vertical="center" wrapText="1"/>
    </xf>
    <xf numFmtId="0" fontId="75" fillId="2" borderId="0" xfId="0" applyFont="1" applyFill="1" applyAlignment="1">
      <alignment wrapText="1"/>
    </xf>
    <xf numFmtId="0" fontId="75" fillId="2" borderId="0" xfId="0" applyFont="1" applyFill="1"/>
    <xf numFmtId="0" fontId="14" fillId="2" borderId="8" xfId="0" applyFont="1" applyFill="1" applyBorder="1" applyAlignment="1">
      <alignment horizontal="center" vertical="top"/>
    </xf>
    <xf numFmtId="0" fontId="19"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6" fillId="0" borderId="44" xfId="0" applyFont="1" applyBorder="1" applyAlignment="1">
      <alignment horizontal="justify" vertical="center" wrapText="1"/>
    </xf>
    <xf numFmtId="0" fontId="76" fillId="0" borderId="45" xfId="0" applyFont="1" applyBorder="1" applyAlignment="1">
      <alignment horizontal="justify" vertical="center" wrapText="1"/>
    </xf>
    <xf numFmtId="0" fontId="76" fillId="0" borderId="63" xfId="0" applyFont="1" applyBorder="1" applyAlignment="1">
      <alignment horizontal="justify" vertical="center" wrapText="1"/>
    </xf>
    <xf numFmtId="0" fontId="79" fillId="2" borderId="7" xfId="0" applyFont="1" applyFill="1" applyBorder="1" applyAlignment="1">
      <alignment vertical="top" wrapText="1"/>
    </xf>
    <xf numFmtId="0" fontId="0" fillId="2" borderId="64" xfId="0" applyFill="1" applyBorder="1"/>
    <xf numFmtId="0" fontId="9" fillId="2" borderId="6" xfId="0" applyFont="1" applyFill="1" applyBorder="1" applyAlignment="1">
      <alignment horizontal="justify" vertical="center" wrapText="1"/>
    </xf>
    <xf numFmtId="0" fontId="77"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9" fillId="2" borderId="10" xfId="0" applyFont="1" applyFill="1" applyBorder="1" applyAlignment="1">
      <alignment vertical="top" wrapText="1"/>
    </xf>
    <xf numFmtId="0" fontId="0" fillId="2" borderId="16" xfId="0" applyFill="1" applyBorder="1"/>
    <xf numFmtId="0" fontId="76" fillId="2" borderId="0" xfId="0" applyFont="1" applyFill="1" applyAlignment="1">
      <alignment horizontal="justify" vertical="center" wrapText="1"/>
    </xf>
    <xf numFmtId="0" fontId="13" fillId="2" borderId="29" xfId="0" applyFont="1" applyFill="1" applyBorder="1" applyAlignment="1">
      <alignment vertical="top"/>
    </xf>
    <xf numFmtId="0" fontId="13" fillId="2" borderId="20" xfId="0" applyFont="1" applyFill="1" applyBorder="1" applyAlignment="1">
      <alignment vertical="top"/>
    </xf>
    <xf numFmtId="0" fontId="14" fillId="2" borderId="21" xfId="0" applyFont="1" applyFill="1" applyBorder="1" applyAlignment="1">
      <alignment horizontal="left" vertical="top" wrapText="1"/>
    </xf>
    <xf numFmtId="0" fontId="16" fillId="0" borderId="1" xfId="0" applyFont="1" applyBorder="1" applyAlignment="1">
      <alignment horizontal="left" vertical="top" wrapText="1"/>
    </xf>
    <xf numFmtId="0" fontId="16" fillId="2" borderId="17" xfId="0" applyFont="1" applyFill="1" applyBorder="1"/>
    <xf numFmtId="0" fontId="2" fillId="2" borderId="11" xfId="6" applyFill="1" applyBorder="1" applyAlignment="1">
      <alignment vertical="top"/>
    </xf>
    <xf numFmtId="49" fontId="2" fillId="2" borderId="1" xfId="6" applyNumberFormat="1" applyFill="1" applyBorder="1" applyAlignment="1">
      <alignment horizontal="center" vertical="top" wrapText="1"/>
    </xf>
    <xf numFmtId="0" fontId="80" fillId="0" borderId="1" xfId="6" applyFon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center" vertical="top" wrapText="1"/>
    </xf>
    <xf numFmtId="0" fontId="80" fillId="0" borderId="1" xfId="6" applyFont="1" applyBorder="1" applyAlignment="1">
      <alignment horizontal="center" vertical="top" wrapText="1"/>
    </xf>
    <xf numFmtId="1" fontId="2" fillId="0" borderId="1" xfId="6" applyNumberFormat="1" applyBorder="1" applyAlignment="1">
      <alignment horizontal="left" vertical="top" wrapText="1"/>
    </xf>
    <xf numFmtId="0" fontId="2" fillId="2" borderId="40" xfId="6" applyFill="1" applyBorder="1" applyAlignment="1">
      <alignment vertical="top"/>
    </xf>
    <xf numFmtId="49" fontId="2" fillId="0" borderId="1" xfId="6" applyNumberFormat="1" applyBorder="1" applyAlignment="1">
      <alignment horizontal="center" vertical="center" wrapText="1"/>
    </xf>
    <xf numFmtId="0" fontId="81" fillId="0" borderId="0" xfId="6" applyFont="1" applyAlignment="1">
      <alignment horizontal="left"/>
    </xf>
    <xf numFmtId="0" fontId="2" fillId="2" borderId="1" xfId="6" applyFill="1" applyBorder="1" applyAlignment="1">
      <alignment vertical="top"/>
    </xf>
    <xf numFmtId="166" fontId="2" fillId="0" borderId="0" xfId="0" applyNumberFormat="1" applyFont="1" applyAlignment="1">
      <alignment horizontal="center" vertical="center"/>
    </xf>
    <xf numFmtId="0" fontId="2" fillId="0" borderId="1" xfId="0" applyFont="1" applyBorder="1" applyAlignment="1">
      <alignment horizontal="center" vertical="center"/>
    </xf>
    <xf numFmtId="0" fontId="65" fillId="0" borderId="29" xfId="0" quotePrefix="1" applyFont="1" applyBorder="1" applyAlignment="1">
      <alignment horizontal="center" vertical="center" wrapText="1"/>
    </xf>
    <xf numFmtId="0" fontId="0" fillId="0" borderId="0" xfId="0" applyAlignment="1">
      <alignment vertical="center"/>
    </xf>
    <xf numFmtId="0" fontId="2" fillId="0" borderId="37" xfId="0" applyFont="1" applyBorder="1" applyAlignment="1">
      <alignment horizontal="center" vertical="center"/>
    </xf>
    <xf numFmtId="14" fontId="70" fillId="0" borderId="14" xfId="0" applyNumberFormat="1" applyFont="1" applyBorder="1" applyAlignment="1">
      <alignment horizontal="left" vertical="center" wrapText="1"/>
    </xf>
    <xf numFmtId="0" fontId="63" fillId="0" borderId="1" xfId="0" applyFont="1" applyBorder="1" applyAlignment="1">
      <alignment horizontal="center" vertical="center" wrapText="1"/>
    </xf>
    <xf numFmtId="0" fontId="58" fillId="0" borderId="0" xfId="0" applyFont="1" applyAlignment="1">
      <alignment horizontal="left" vertical="top" wrapText="1"/>
    </xf>
    <xf numFmtId="0" fontId="63" fillId="0" borderId="0" xfId="0" applyFont="1" applyAlignment="1">
      <alignment horizontal="left" vertical="top" wrapText="1"/>
    </xf>
    <xf numFmtId="0" fontId="57" fillId="0" borderId="0" xfId="0" applyFont="1" applyAlignment="1">
      <alignment horizontal="center" vertical="top" wrapText="1"/>
    </xf>
    <xf numFmtId="0" fontId="48"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58" fillId="0" borderId="1" xfId="13" applyFont="1" applyBorder="1" applyAlignment="1">
      <alignment vertical="top" wrapText="1"/>
    </xf>
    <xf numFmtId="0" fontId="82" fillId="0" borderId="1" xfId="6" applyFont="1" applyBorder="1" applyAlignment="1">
      <alignment vertical="top" wrapText="1"/>
    </xf>
    <xf numFmtId="1" fontId="2" fillId="0" borderId="1" xfId="13" applyNumberFormat="1" applyBorder="1" applyAlignment="1">
      <alignment horizontal="center" vertical="top" wrapText="1"/>
    </xf>
    <xf numFmtId="0" fontId="17" fillId="0" borderId="0" xfId="0" applyFont="1"/>
    <xf numFmtId="0" fontId="14" fillId="0" borderId="10" xfId="0" applyFont="1" applyBorder="1" applyAlignment="1">
      <alignment horizontal="left" vertical="top"/>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31" fillId="2" borderId="0" xfId="1" applyFont="1" applyFill="1" applyBorder="1" applyAlignment="1">
      <alignment horizontal="left" vertical="top"/>
    </xf>
    <xf numFmtId="0" fontId="31" fillId="2" borderId="7" xfId="1" applyFont="1" applyFill="1" applyBorder="1" applyAlignment="1">
      <alignment horizontal="left" vertical="top"/>
    </xf>
    <xf numFmtId="0" fontId="31" fillId="2" borderId="0" xfId="1" applyFont="1" applyFill="1" applyBorder="1" applyAlignment="1">
      <alignment horizontal="left" vertical="top" wrapText="1"/>
    </xf>
    <xf numFmtId="0" fontId="31" fillId="2" borderId="7" xfId="1" applyFont="1" applyFill="1" applyBorder="1" applyAlignment="1">
      <alignment horizontal="left" vertical="top" wrapText="1"/>
    </xf>
    <xf numFmtId="0" fontId="30" fillId="2" borderId="0" xfId="1" applyFont="1" applyFill="1" applyBorder="1" applyAlignment="1">
      <alignment horizontal="left" vertical="top" wrapText="1"/>
    </xf>
    <xf numFmtId="0" fontId="30" fillId="2" borderId="7" xfId="1" applyFont="1" applyFill="1" applyBorder="1" applyAlignment="1">
      <alignment horizontal="left" vertical="top" wrapText="1"/>
    </xf>
    <xf numFmtId="0" fontId="30" fillId="2" borderId="0" xfId="1" applyFont="1" applyFill="1" applyBorder="1" applyAlignment="1">
      <alignment horizontal="left" vertical="top"/>
    </xf>
    <xf numFmtId="0" fontId="30" fillId="2" borderId="7" xfId="1" applyFont="1" applyFill="1" applyBorder="1" applyAlignment="1">
      <alignment horizontal="left" vertical="top"/>
    </xf>
    <xf numFmtId="0" fontId="30" fillId="0" borderId="0" xfId="1" applyFont="1" applyBorder="1" applyAlignment="1">
      <alignment horizontal="center" vertical="top"/>
    </xf>
    <xf numFmtId="0" fontId="30" fillId="0" borderId="7" xfId="1" applyFont="1" applyBorder="1" applyAlignment="1">
      <alignment horizontal="center" vertical="top"/>
    </xf>
    <xf numFmtId="0" fontId="30" fillId="0" borderId="0" xfId="1" applyFont="1" applyBorder="1" applyAlignment="1">
      <alignment horizontal="center" vertical="top" wrapText="1"/>
    </xf>
    <xf numFmtId="0" fontId="30" fillId="0" borderId="7" xfId="1" applyFont="1" applyBorder="1" applyAlignment="1">
      <alignment horizontal="center" vertical="top" wrapText="1"/>
    </xf>
    <xf numFmtId="14" fontId="19" fillId="0" borderId="0" xfId="0" applyNumberFormat="1" applyFont="1" applyAlignment="1">
      <alignment horizontal="center" vertical="top" wrapText="1"/>
    </xf>
    <xf numFmtId="0" fontId="19" fillId="0" borderId="7" xfId="0" applyFont="1" applyBorder="1" applyAlignment="1">
      <alignment horizontal="center" vertical="top" wrapText="1"/>
    </xf>
    <xf numFmtId="14" fontId="17" fillId="0" borderId="2" xfId="0" applyNumberFormat="1" applyFont="1" applyBorder="1" applyAlignment="1">
      <alignment horizontal="center" vertical="top" wrapText="1"/>
    </xf>
    <xf numFmtId="14" fontId="17" fillId="0" borderId="19" xfId="0" applyNumberFormat="1" applyFont="1" applyBorder="1" applyAlignment="1">
      <alignment horizontal="center" vertical="top" wrapText="1"/>
    </xf>
    <xf numFmtId="14" fontId="17" fillId="0" borderId="17" xfId="0" applyNumberFormat="1" applyFont="1" applyBorder="1" applyAlignment="1">
      <alignment horizontal="center"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19" fillId="0" borderId="0" xfId="0" applyFont="1" applyAlignment="1">
      <alignment horizontal="center"/>
    </xf>
    <xf numFmtId="0" fontId="19" fillId="0" borderId="7" xfId="0" applyFont="1" applyBorder="1" applyAlignment="1">
      <alignment horizontal="center"/>
    </xf>
    <xf numFmtId="0" fontId="16" fillId="0" borderId="0" xfId="0" applyFont="1" applyAlignment="1">
      <alignment horizontal="center"/>
    </xf>
    <xf numFmtId="0" fontId="16" fillId="0" borderId="7" xfId="0" applyFont="1" applyBorder="1" applyAlignment="1">
      <alignment horizontal="center"/>
    </xf>
    <xf numFmtId="0" fontId="19" fillId="2" borderId="0" xfId="0" applyFont="1" applyFill="1" applyAlignment="1">
      <alignment horizontal="center"/>
    </xf>
    <xf numFmtId="0" fontId="19" fillId="2" borderId="7" xfId="0" applyFont="1" applyFill="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81" fillId="0" borderId="17" xfId="6" applyFont="1" applyBorder="1" applyAlignment="1">
      <alignment horizontal="left" vertical="top" wrapText="1"/>
    </xf>
    <xf numFmtId="0" fontId="81" fillId="0" borderId="2" xfId="6" applyFont="1" applyBorder="1" applyAlignment="1">
      <alignment horizontal="left" vertical="top"/>
    </xf>
    <xf numFmtId="0" fontId="81" fillId="0" borderId="19" xfId="6" applyFont="1" applyBorder="1" applyAlignment="1">
      <alignment horizontal="left" vertical="top"/>
    </xf>
    <xf numFmtId="0" fontId="2" fillId="0" borderId="0" xfId="6" applyAlignment="1">
      <alignment horizontal="center" vertical="top"/>
    </xf>
    <xf numFmtId="0" fontId="56" fillId="8" borderId="3" xfId="0" applyFont="1" applyFill="1" applyBorder="1" applyAlignment="1">
      <alignment horizontal="center" vertical="top"/>
    </xf>
    <xf numFmtId="0" fontId="15" fillId="0" borderId="4" xfId="0" applyFont="1" applyBorder="1" applyAlignment="1">
      <alignment horizontal="center" vertical="top"/>
    </xf>
    <xf numFmtId="0" fontId="15" fillId="0" borderId="5" xfId="0" applyFont="1" applyBorder="1" applyAlignment="1">
      <alignment horizontal="center" vertical="top"/>
    </xf>
    <xf numFmtId="0" fontId="45" fillId="2" borderId="9" xfId="0" applyFont="1" applyFill="1" applyBorder="1" applyAlignment="1">
      <alignment horizontal="left" vertical="center"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52" fillId="0" borderId="8" xfId="0" applyFont="1" applyBorder="1" applyAlignment="1">
      <alignment horizontal="center" vertical="center"/>
    </xf>
    <xf numFmtId="0" fontId="52" fillId="0" borderId="9" xfId="0" applyFont="1" applyBorder="1" applyAlignment="1">
      <alignment horizontal="center" vertical="center"/>
    </xf>
    <xf numFmtId="0" fontId="52" fillId="0" borderId="10" xfId="0" applyFont="1" applyBorder="1" applyAlignment="1">
      <alignment horizontal="center" vertical="center"/>
    </xf>
    <xf numFmtId="0" fontId="0" fillId="2" borderId="0" xfId="0" applyFill="1" applyAlignment="1">
      <alignment horizontal="left" vertical="top"/>
    </xf>
    <xf numFmtId="0" fontId="42" fillId="2" borderId="0" xfId="0" applyFont="1" applyFill="1" applyAlignment="1">
      <alignment horizontal="right" vertical="center"/>
    </xf>
    <xf numFmtId="0" fontId="42" fillId="2" borderId="0" xfId="0" applyFont="1" applyFill="1" applyAlignment="1">
      <alignment horizontal="right"/>
    </xf>
    <xf numFmtId="0" fontId="0" fillId="2" borderId="0" xfId="0" applyFill="1" applyAlignment="1">
      <alignment horizontal="right"/>
    </xf>
    <xf numFmtId="0" fontId="43" fillId="2" borderId="0" xfId="0" applyFont="1" applyFill="1" applyAlignment="1">
      <alignment horizontal="left"/>
    </xf>
    <xf numFmtId="0" fontId="44" fillId="2" borderId="0" xfId="0" applyFont="1" applyFill="1" applyAlignment="1">
      <alignment horizontal="right"/>
    </xf>
    <xf numFmtId="0" fontId="63" fillId="0" borderId="50" xfId="0" quotePrefix="1" applyFont="1" applyBorder="1" applyAlignment="1">
      <alignment horizontal="left" vertical="top" wrapText="1"/>
    </xf>
    <xf numFmtId="0" fontId="63" fillId="0" borderId="2" xfId="0" quotePrefix="1" applyFont="1" applyBorder="1" applyAlignment="1">
      <alignment horizontal="left" vertical="top" wrapText="1"/>
    </xf>
    <xf numFmtId="0" fontId="63" fillId="0" borderId="19" xfId="0" quotePrefix="1" applyFont="1" applyBorder="1" applyAlignment="1">
      <alignment horizontal="left" vertical="top" wrapText="1"/>
    </xf>
    <xf numFmtId="0" fontId="63" fillId="2" borderId="1" xfId="0" applyFont="1" applyFill="1" applyBorder="1" applyAlignment="1">
      <alignment horizontal="left" vertical="top" wrapText="1"/>
    </xf>
    <xf numFmtId="0" fontId="63" fillId="2" borderId="1" xfId="0" applyFont="1" applyFill="1" applyBorder="1" applyAlignment="1">
      <alignment horizontal="left" vertical="top"/>
    </xf>
    <xf numFmtId="0" fontId="63" fillId="2" borderId="21" xfId="0" applyFont="1" applyFill="1" applyBorder="1" applyAlignment="1">
      <alignment horizontal="left" vertical="top"/>
    </xf>
    <xf numFmtId="0" fontId="63" fillId="0" borderId="17" xfId="0" applyFont="1" applyBorder="1" applyAlignment="1">
      <alignment horizontal="left" vertical="top" wrapText="1"/>
    </xf>
    <xf numFmtId="0" fontId="63" fillId="0" borderId="2" xfId="0" applyFont="1" applyBorder="1" applyAlignment="1">
      <alignment horizontal="left" vertical="top" wrapText="1"/>
    </xf>
    <xf numFmtId="0" fontId="63" fillId="0" borderId="19" xfId="0" applyFont="1" applyBorder="1" applyAlignment="1">
      <alignment horizontal="left" vertical="top" wrapText="1"/>
    </xf>
    <xf numFmtId="0" fontId="63" fillId="0" borderId="51" xfId="0" applyFont="1" applyBorder="1" applyAlignment="1">
      <alignment horizontal="left" vertical="top"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1" fillId="9" borderId="41" xfId="0" applyFont="1" applyFill="1" applyBorder="1" applyAlignment="1">
      <alignment horizontal="center" vertical="center"/>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63" fillId="0" borderId="1" xfId="0" applyFont="1" applyBorder="1" applyAlignment="1">
      <alignment horizontal="left" vertical="top" wrapText="1"/>
    </xf>
    <xf numFmtId="0" fontId="63" fillId="0" borderId="1" xfId="0" applyFont="1" applyBorder="1" applyAlignment="1">
      <alignment horizontal="left" vertical="top"/>
    </xf>
    <xf numFmtId="0" fontId="63" fillId="0" borderId="21" xfId="0" applyFont="1" applyBorder="1" applyAlignment="1">
      <alignment horizontal="left" vertical="top"/>
    </xf>
    <xf numFmtId="0" fontId="59" fillId="2" borderId="0" xfId="0" applyFont="1" applyFill="1" applyAlignment="1">
      <alignment horizontal="left" vertical="center"/>
    </xf>
    <xf numFmtId="0" fontId="59" fillId="0" borderId="0" xfId="0" applyFont="1" applyAlignment="1">
      <alignment horizontal="left" vertical="center" wrapText="1"/>
    </xf>
    <xf numFmtId="0" fontId="59" fillId="0" borderId="0" xfId="0" applyFont="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8"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63" fillId="0" borderId="50" xfId="0" applyFont="1" applyBorder="1" applyAlignment="1">
      <alignment horizontal="left" vertical="top" wrapText="1"/>
    </xf>
    <xf numFmtId="0" fontId="63" fillId="0" borderId="53" xfId="0" applyFont="1" applyBorder="1" applyAlignment="1">
      <alignment horizontal="left" vertical="top" wrapText="1"/>
    </xf>
    <xf numFmtId="0" fontId="63" fillId="0" borderId="18" xfId="0" applyFont="1" applyBorder="1" applyAlignment="1">
      <alignment horizontal="left" vertical="top" wrapText="1"/>
    </xf>
    <xf numFmtId="0" fontId="63" fillId="0" borderId="32" xfId="0" applyFont="1" applyBorder="1" applyAlignment="1">
      <alignment horizontal="left" vertical="top" wrapText="1"/>
    </xf>
    <xf numFmtId="0" fontId="63" fillId="0" borderId="11" xfId="0" applyFont="1" applyBorder="1" applyAlignment="1">
      <alignment horizontal="left" vertical="top" wrapText="1"/>
    </xf>
    <xf numFmtId="0" fontId="63" fillId="0" borderId="11" xfId="0" applyFont="1" applyBorder="1" applyAlignment="1">
      <alignment horizontal="left" vertical="top"/>
    </xf>
    <xf numFmtId="0" fontId="63" fillId="0" borderId="54" xfId="0" applyFont="1" applyBorder="1" applyAlignment="1">
      <alignment horizontal="left" vertical="top"/>
    </xf>
    <xf numFmtId="0" fontId="65" fillId="0" borderId="30" xfId="0" quotePrefix="1" applyFont="1" applyBorder="1" applyAlignment="1">
      <alignment horizontal="left" vertical="top" wrapText="1"/>
    </xf>
    <xf numFmtId="0" fontId="65" fillId="0" borderId="30" xfId="0" quotePrefix="1" applyFont="1" applyBorder="1" applyAlignment="1">
      <alignment vertical="top" wrapText="1"/>
    </xf>
    <xf numFmtId="0" fontId="65" fillId="0" borderId="31" xfId="0" quotePrefix="1" applyFont="1" applyBorder="1" applyAlignment="1">
      <alignment vertical="top" wrapText="1"/>
    </xf>
    <xf numFmtId="0" fontId="48" fillId="0" borderId="59" xfId="0" applyFont="1" applyBorder="1" applyAlignment="1">
      <alignment horizontal="left" vertical="top" wrapText="1"/>
    </xf>
    <xf numFmtId="0" fontId="66" fillId="0" borderId="36" xfId="0" applyFont="1" applyBorder="1" applyAlignment="1">
      <alignment horizontal="left" vertical="top" wrapText="1"/>
    </xf>
    <xf numFmtId="0" fontId="48" fillId="0" borderId="36" xfId="0" applyFont="1" applyBorder="1" applyAlignment="1">
      <alignment horizontal="left" vertical="top" wrapText="1"/>
    </xf>
    <xf numFmtId="0" fontId="66" fillId="0" borderId="36" xfId="0" applyFont="1" applyBorder="1"/>
    <xf numFmtId="0" fontId="66" fillId="0" borderId="60"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2"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0" fontId="45" fillId="2" borderId="0" xfId="0" applyFont="1" applyFill="1" applyAlignment="1">
      <alignment horizontal="right"/>
    </xf>
    <xf numFmtId="0" fontId="56" fillId="8" borderId="41" xfId="0" applyFont="1" applyFill="1" applyBorder="1" applyAlignment="1">
      <alignment horizontal="center" vertical="top"/>
    </xf>
    <xf numFmtId="0" fontId="15" fillId="0" borderId="42" xfId="0" applyFont="1" applyBorder="1" applyAlignment="1">
      <alignment horizontal="center" vertical="top"/>
    </xf>
    <xf numFmtId="0" fontId="15" fillId="0" borderId="43" xfId="0" applyFont="1" applyBorder="1" applyAlignment="1">
      <alignment horizontal="center" vertical="top"/>
    </xf>
    <xf numFmtId="0" fontId="42" fillId="2" borderId="0" xfId="0" applyFont="1" applyFill="1" applyAlignment="1">
      <alignment horizontal="right" wrapText="1"/>
    </xf>
    <xf numFmtId="0" fontId="0" fillId="2" borderId="0" xfId="0" applyFill="1" applyAlignment="1">
      <alignment horizontal="right" wrapText="1"/>
    </xf>
    <xf numFmtId="0" fontId="67" fillId="2" borderId="0" xfId="0" applyFont="1" applyFill="1" applyAlignment="1">
      <alignment horizontal="right"/>
    </xf>
    <xf numFmtId="0" fontId="46" fillId="0" borderId="0" xfId="0" applyFont="1" applyAlignment="1">
      <alignment horizontal="center" vertical="center" wrapText="1"/>
    </xf>
    <xf numFmtId="0" fontId="47" fillId="0" borderId="0" xfId="0" applyFont="1" applyAlignment="1">
      <alignment horizontal="center" vertical="center" wrapText="1"/>
    </xf>
    <xf numFmtId="0" fontId="15" fillId="0" borderId="6" xfId="0" applyFont="1" applyBorder="1" applyAlignment="1">
      <alignment horizontal="center" vertical="center" wrapText="1"/>
    </xf>
    <xf numFmtId="0" fontId="15" fillId="0" borderId="0" xfId="0" applyFont="1" applyAlignment="1">
      <alignment horizontal="center" vertical="center" wrapText="1"/>
    </xf>
    <xf numFmtId="0" fontId="2" fillId="0" borderId="38"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0" fontId="2" fillId="0" borderId="56"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35"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0" fillId="0" borderId="41" xfId="0" applyFont="1" applyBorder="1" applyAlignment="1">
      <alignment horizontal="left" vertical="center" wrapText="1"/>
    </xf>
    <xf numFmtId="0" fontId="70" fillId="0" borderId="42" xfId="0" applyFont="1" applyBorder="1" applyAlignment="1">
      <alignment horizontal="left" vertical="center" wrapText="1"/>
    </xf>
    <xf numFmtId="0" fontId="70" fillId="0" borderId="43" xfId="0" applyFont="1" applyBorder="1" applyAlignment="1">
      <alignment horizontal="left" vertical="center" wrapText="1"/>
    </xf>
    <xf numFmtId="0" fontId="2" fillId="2" borderId="23" xfId="0" applyFont="1" applyFill="1" applyBorder="1" applyAlignment="1">
      <alignment horizontal="center"/>
    </xf>
    <xf numFmtId="0" fontId="70" fillId="0" borderId="41" xfId="0" applyFont="1" applyBorder="1" applyAlignment="1">
      <alignment horizontal="center" vertical="center" wrapText="1"/>
    </xf>
    <xf numFmtId="0" fontId="70" fillId="0" borderId="42" xfId="0" applyFont="1" applyBorder="1" applyAlignment="1">
      <alignment horizontal="center" vertical="center" wrapText="1"/>
    </xf>
    <xf numFmtId="0" fontId="70" fillId="0" borderId="43" xfId="0" applyFont="1" applyBorder="1" applyAlignment="1">
      <alignment horizontal="center" vertical="center" wrapText="1"/>
    </xf>
    <xf numFmtId="0" fontId="57" fillId="0" borderId="0" xfId="0" applyFont="1" applyAlignment="1">
      <alignment horizontal="center" vertical="top" wrapText="1"/>
    </xf>
    <xf numFmtId="0" fontId="73" fillId="0" borderId="15" xfId="0" applyFont="1" applyBorder="1" applyAlignment="1">
      <alignment horizontal="left" vertical="top" wrapText="1"/>
    </xf>
    <xf numFmtId="0" fontId="64" fillId="0" borderId="15" xfId="0" applyFont="1" applyBorder="1" applyAlignment="1">
      <alignment horizontal="left" vertical="top" wrapText="1"/>
    </xf>
    <xf numFmtId="0" fontId="73" fillId="0" borderId="15" xfId="0" applyFont="1" applyBorder="1" applyAlignment="1">
      <alignment vertical="top" wrapText="1"/>
    </xf>
    <xf numFmtId="0" fontId="64" fillId="0" borderId="15" xfId="0" applyFont="1" applyBorder="1" applyAlignment="1">
      <alignment vertical="top" wrapText="1"/>
    </xf>
    <xf numFmtId="0" fontId="64" fillId="0" borderId="22" xfId="0" applyFont="1" applyBorder="1" applyAlignment="1">
      <alignment vertical="top" wrapText="1"/>
    </xf>
    <xf numFmtId="0" fontId="2" fillId="0" borderId="57" xfId="0" applyFont="1" applyBorder="1" applyAlignment="1">
      <alignment horizontal="center" vertical="center" wrapText="1"/>
    </xf>
    <xf numFmtId="0" fontId="71" fillId="11" borderId="46" xfId="0" applyFont="1" applyFill="1" applyBorder="1" applyAlignment="1">
      <alignment horizontal="center" vertical="top" wrapText="1"/>
    </xf>
    <xf numFmtId="0" fontId="71" fillId="11" borderId="48" xfId="0" applyFont="1" applyFill="1" applyBorder="1" applyAlignment="1">
      <alignment horizontal="center" vertical="top" wrapText="1"/>
    </xf>
    <xf numFmtId="0" fontId="71" fillId="11" borderId="49" xfId="0" applyFont="1" applyFill="1" applyBorder="1" applyAlignment="1">
      <alignment horizontal="center" vertical="top" wrapText="1"/>
    </xf>
    <xf numFmtId="0" fontId="57" fillId="2" borderId="0" xfId="0" applyFont="1" applyFill="1" applyAlignment="1">
      <alignment horizontal="center" vertical="top" wrapText="1"/>
    </xf>
    <xf numFmtId="0" fontId="63" fillId="0" borderId="17" xfId="0" quotePrefix="1" applyFont="1" applyBorder="1" applyAlignment="1">
      <alignment horizontal="left" vertical="top" wrapText="1"/>
    </xf>
    <xf numFmtId="0" fontId="63" fillId="0" borderId="13" xfId="0" quotePrefix="1" applyFont="1" applyBorder="1" applyAlignment="1">
      <alignment horizontal="left" vertical="top" wrapText="1"/>
    </xf>
    <xf numFmtId="0" fontId="63" fillId="0" borderId="18" xfId="0" quotePrefix="1" applyFont="1" applyBorder="1" applyAlignment="1">
      <alignment horizontal="left" vertical="top" wrapText="1"/>
    </xf>
    <xf numFmtId="0" fontId="63" fillId="0" borderId="32" xfId="0" quotePrefix="1" applyFont="1" applyBorder="1" applyAlignment="1">
      <alignment horizontal="left" vertical="top" wrapText="1"/>
    </xf>
    <xf numFmtId="0" fontId="63" fillId="0" borderId="13" xfId="0" applyFont="1" applyBorder="1" applyAlignment="1">
      <alignment horizontal="left" vertical="top" wrapText="1"/>
    </xf>
    <xf numFmtId="0" fontId="63" fillId="0" borderId="34" xfId="0" quotePrefix="1" applyFont="1" applyBorder="1" applyAlignment="1">
      <alignment horizontal="center" vertical="center" wrapText="1"/>
    </xf>
    <xf numFmtId="0" fontId="63" fillId="0" borderId="55" xfId="0" quotePrefix="1" applyFont="1" applyBorder="1" applyAlignment="1">
      <alignment horizontal="center" vertical="center" wrapText="1"/>
    </xf>
    <xf numFmtId="0" fontId="72" fillId="0" borderId="47" xfId="0" quotePrefix="1" applyFont="1" applyBorder="1" applyAlignment="1">
      <alignment horizontal="center" vertical="center" wrapText="1"/>
    </xf>
    <xf numFmtId="0" fontId="72" fillId="0" borderId="30" xfId="0" quotePrefix="1" applyFont="1" applyBorder="1" applyAlignment="1">
      <alignment horizontal="center" vertical="center" wrapText="1"/>
    </xf>
    <xf numFmtId="0" fontId="72" fillId="0" borderId="30" xfId="0" applyFont="1" applyBorder="1" applyAlignment="1">
      <alignment horizontal="center" vertical="top" wrapText="1"/>
    </xf>
    <xf numFmtId="0" fontId="72" fillId="0" borderId="31" xfId="0" applyFont="1" applyBorder="1" applyAlignment="1">
      <alignment horizontal="center" vertical="top" wrapText="1"/>
    </xf>
    <xf numFmtId="0" fontId="45" fillId="0" borderId="0" xfId="0" applyFont="1" applyAlignment="1">
      <alignment horizontal="right"/>
    </xf>
    <xf numFmtId="0" fontId="63" fillId="2" borderId="23" xfId="0" quotePrefix="1" applyFont="1" applyFill="1" applyBorder="1" applyAlignment="1">
      <alignment horizontal="left" vertical="top" wrapText="1"/>
    </xf>
    <xf numFmtId="0" fontId="63"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49" fillId="0" borderId="12" xfId="9" applyFont="1" applyBorder="1" applyAlignment="1">
      <alignment horizontal="center" vertical="top" wrapText="1"/>
    </xf>
    <xf numFmtId="0" fontId="49" fillId="0" borderId="23" xfId="9" applyFont="1" applyBorder="1" applyAlignment="1">
      <alignment horizontal="center" vertical="top" wrapText="1"/>
    </xf>
    <xf numFmtId="0" fontId="62" fillId="0" borderId="0" xfId="9" applyFont="1" applyAlignment="1">
      <alignment horizontal="center" vertical="top"/>
    </xf>
    <xf numFmtId="0" fontId="48" fillId="0" borderId="65" xfId="9" applyFont="1" applyBorder="1" applyAlignment="1">
      <alignment horizontal="center" vertical="top" wrapText="1"/>
    </xf>
    <xf numFmtId="0" fontId="48" fillId="0" borderId="0" xfId="9" applyFont="1" applyAlignment="1">
      <alignment horizontal="center" vertical="top" wrapText="1"/>
    </xf>
    <xf numFmtId="0" fontId="52" fillId="0" borderId="1" xfId="9" applyFont="1" applyBorder="1" applyAlignment="1">
      <alignment horizontal="center" vertical="center" wrapText="1"/>
    </xf>
    <xf numFmtId="0" fontId="52" fillId="0" borderId="1" xfId="13" applyFont="1" applyBorder="1" applyAlignment="1">
      <alignment horizontal="center" vertical="center" wrapText="1"/>
    </xf>
    <xf numFmtId="0" fontId="68" fillId="0" borderId="1" xfId="13" applyFont="1" applyBorder="1" applyAlignment="1">
      <alignment horizontal="center" vertical="center" wrapText="1"/>
    </xf>
    <xf numFmtId="0" fontId="76" fillId="2" borderId="6" xfId="0" applyFont="1" applyFill="1" applyBorder="1" applyAlignment="1">
      <alignment horizontal="left" vertical="center" wrapText="1"/>
    </xf>
    <xf numFmtId="0" fontId="79"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6" fillId="0" borderId="44" xfId="0" applyFont="1" applyBorder="1" applyAlignment="1">
      <alignment horizontal="justify" vertical="center" wrapText="1"/>
    </xf>
    <xf numFmtId="0" fontId="76" fillId="0" borderId="45" xfId="0" applyFont="1" applyBorder="1" applyAlignment="1">
      <alignment horizontal="justify" vertical="center" wrapText="1"/>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Request%20for%20power%20stations%20200726.xlsx" TargetMode="External"/><Relationship Id="rId2" Type="http://schemas.openxmlformats.org/officeDocument/2006/relationships/externalLinkPath" Target="https://gizonline.sharepoint.com/sites/CountryOfficeGIZUA-BVertrge/Freigegebene%20Dokumente/B%20Vertr&#228;ge/!%202026/G-011714/10041087%20Power%20station/1%20Request/Request%20for%20power%20stations%20200726.xlsx" TargetMode="External"/><Relationship Id="rId1" Type="http://schemas.openxmlformats.org/officeDocument/2006/relationships/externalLinkPath" Target="/sites/CountryOfficeGIZUA-BVertrge/Freigegebene%20Dokumente/B%20Vertr&#228;ge/!%202026/G-011714/10041087%20Power%20station/1%20Request/Request%20for%20power%20stations%202007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arket research screenshots"/>
      <sheetName val="Bundled request"/>
      <sheetName val="Delivery Plan"/>
      <sheetName val="Additional informing"/>
      <sheetName val="Short list"/>
      <sheetName val="General conditions"/>
      <sheetName val="IT Standard specifiсation"/>
      <sheetName val="Dropdown menu"/>
    </sheetNames>
    <sheetDataSet>
      <sheetData sheetId="0"/>
      <sheetData sheetId="1">
        <row r="4">
          <cell r="B4" t="str">
            <v>1.1</v>
          </cell>
          <cell r="I4">
            <v>32</v>
          </cell>
        </row>
        <row r="6">
          <cell r="B6" t="str">
            <v>1.2</v>
          </cell>
          <cell r="I6">
            <v>25</v>
          </cell>
        </row>
      </sheetData>
      <sheetData sheetId="2"/>
      <sheetData sheetId="3"/>
      <sheetData sheetId="4"/>
      <sheetData sheetId="5"/>
      <sheetData sheetId="6"/>
      <sheetData sheetId="7"/>
      <sheetData sheetId="8"/>
      <sheetData sheetId="9">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L92"/>
  <sheetViews>
    <sheetView view="pageLayout" topLeftCell="A42" zoomScale="98" zoomScaleNormal="80" zoomScalePageLayoutView="98" workbookViewId="0">
      <selection activeCell="B35" sqref="B35:B45"/>
    </sheetView>
  </sheetViews>
  <sheetFormatPr defaultRowHeight="14.5" x14ac:dyDescent="0.35"/>
  <cols>
    <col min="1" max="1" width="3.54296875" style="6" customWidth="1"/>
    <col min="2" max="3" width="69.453125" style="5" customWidth="1"/>
    <col min="4" max="4" width="44.453125" style="44" customWidth="1"/>
    <col min="5" max="5" width="20.81640625" style="5" customWidth="1"/>
  </cols>
  <sheetData>
    <row r="1" spans="1:12" x14ac:dyDescent="0.35">
      <c r="A1" s="62"/>
      <c r="B1" s="158" t="s">
        <v>0</v>
      </c>
      <c r="C1" s="159" t="s">
        <v>1</v>
      </c>
      <c r="D1" s="243"/>
      <c r="E1" s="243"/>
      <c r="F1" s="243"/>
      <c r="G1" s="243"/>
      <c r="H1" s="243"/>
      <c r="I1" s="243"/>
      <c r="J1" s="243"/>
      <c r="K1" s="243"/>
      <c r="L1" s="243"/>
    </row>
    <row r="2" spans="1:12" x14ac:dyDescent="0.35">
      <c r="A2" s="17"/>
      <c r="B2" s="266">
        <v>7000018543</v>
      </c>
      <c r="C2" s="267"/>
      <c r="D2" s="243"/>
      <c r="E2" s="243"/>
      <c r="F2" s="243"/>
      <c r="G2" s="243"/>
      <c r="H2" s="243"/>
      <c r="I2" s="243"/>
      <c r="J2" s="243"/>
      <c r="K2" s="243"/>
      <c r="L2" s="243"/>
    </row>
    <row r="3" spans="1:12" ht="5.5" customHeight="1" x14ac:dyDescent="0.35">
      <c r="A3" s="17"/>
      <c r="C3" s="10"/>
      <c r="D3" s="243"/>
      <c r="E3" s="243"/>
      <c r="F3" s="243"/>
      <c r="G3" s="243"/>
      <c r="H3" s="243"/>
      <c r="I3" s="243"/>
      <c r="J3" s="243"/>
      <c r="K3" s="243"/>
      <c r="L3" s="243"/>
    </row>
    <row r="4" spans="1:12" x14ac:dyDescent="0.35">
      <c r="A4" s="17"/>
      <c r="B4" s="160" t="s">
        <v>2</v>
      </c>
      <c r="C4" s="9" t="s">
        <v>3</v>
      </c>
      <c r="D4" s="243"/>
      <c r="E4" s="243"/>
      <c r="F4" s="243"/>
      <c r="G4" s="243"/>
      <c r="H4" s="243"/>
      <c r="I4" s="243"/>
      <c r="J4" s="243"/>
      <c r="K4" s="243"/>
      <c r="L4" s="243"/>
    </row>
    <row r="5" spans="1:12" x14ac:dyDescent="0.35">
      <c r="A5" s="17"/>
      <c r="B5" s="266" t="s">
        <v>344</v>
      </c>
      <c r="C5" s="267"/>
      <c r="D5" s="243"/>
      <c r="E5" s="243"/>
      <c r="F5" s="243"/>
      <c r="G5" s="243"/>
      <c r="H5" s="243"/>
      <c r="I5" s="243"/>
      <c r="J5" s="243"/>
      <c r="K5" s="243"/>
      <c r="L5" s="243"/>
    </row>
    <row r="6" spans="1:12" ht="5.5" customHeight="1" x14ac:dyDescent="0.35">
      <c r="A6" s="17"/>
      <c r="C6" s="10"/>
      <c r="D6" s="243"/>
      <c r="E6" s="243"/>
      <c r="F6" s="243"/>
      <c r="G6" s="243"/>
      <c r="H6" s="243"/>
      <c r="I6" s="243"/>
      <c r="J6" s="243"/>
      <c r="K6" s="243"/>
      <c r="L6" s="243"/>
    </row>
    <row r="7" spans="1:12" x14ac:dyDescent="0.35">
      <c r="A7" s="17"/>
      <c r="B7" s="160" t="s">
        <v>4</v>
      </c>
      <c r="C7" s="9" t="s">
        <v>5</v>
      </c>
      <c r="D7" s="243"/>
      <c r="E7" s="243"/>
      <c r="F7" s="243"/>
      <c r="G7" s="243"/>
      <c r="H7" s="243"/>
      <c r="I7" s="243"/>
      <c r="J7" s="243"/>
      <c r="K7" s="243"/>
      <c r="L7" s="243"/>
    </row>
    <row r="8" spans="1:12" x14ac:dyDescent="0.35">
      <c r="A8" s="17"/>
      <c r="B8" s="266">
        <v>10041087</v>
      </c>
      <c r="C8" s="267"/>
      <c r="D8" s="243"/>
      <c r="E8" s="243"/>
      <c r="F8" s="243"/>
      <c r="G8" s="243"/>
      <c r="H8" s="243"/>
      <c r="I8" s="243"/>
      <c r="J8" s="243"/>
      <c r="K8" s="243"/>
      <c r="L8" s="243"/>
    </row>
    <row r="9" spans="1:12" ht="14.5" customHeight="1" x14ac:dyDescent="0.35">
      <c r="A9" s="17"/>
      <c r="C9" s="10"/>
      <c r="D9" s="243"/>
      <c r="E9" s="243"/>
      <c r="F9" s="243"/>
      <c r="G9" s="243"/>
      <c r="H9" s="243"/>
      <c r="I9" s="243"/>
      <c r="J9" s="243"/>
      <c r="K9" s="243"/>
      <c r="L9" s="243"/>
    </row>
    <row r="10" spans="1:12" x14ac:dyDescent="0.35">
      <c r="A10" s="17"/>
      <c r="B10" s="160" t="s">
        <v>6</v>
      </c>
      <c r="C10" s="9" t="s">
        <v>7</v>
      </c>
      <c r="D10" s="243"/>
      <c r="E10" s="243"/>
      <c r="F10" s="243"/>
      <c r="G10" s="243"/>
      <c r="H10" s="243"/>
      <c r="I10" s="243"/>
      <c r="J10" s="243"/>
      <c r="K10" s="243"/>
      <c r="L10" s="243"/>
    </row>
    <row r="11" spans="1:12" x14ac:dyDescent="0.35">
      <c r="A11" s="17"/>
      <c r="B11" s="268" t="s">
        <v>8</v>
      </c>
      <c r="C11" s="269"/>
      <c r="D11" s="243"/>
      <c r="E11" s="243"/>
      <c r="F11" s="243"/>
      <c r="G11" s="243"/>
      <c r="H11" s="243"/>
      <c r="I11" s="243"/>
      <c r="J11" s="243"/>
      <c r="K11" s="243"/>
      <c r="L11" s="243"/>
    </row>
    <row r="12" spans="1:12" ht="5.5" customHeight="1" x14ac:dyDescent="0.35">
      <c r="A12" s="17"/>
      <c r="B12" s="161"/>
      <c r="C12" s="11"/>
      <c r="D12" s="243"/>
      <c r="E12" s="243"/>
      <c r="F12" s="243"/>
      <c r="G12" s="243"/>
      <c r="H12" s="243"/>
      <c r="I12" s="243"/>
      <c r="J12" s="243"/>
      <c r="K12" s="243"/>
      <c r="L12" s="243"/>
    </row>
    <row r="13" spans="1:12" x14ac:dyDescent="0.35">
      <c r="A13" s="17"/>
      <c r="B13" s="160" t="s">
        <v>9</v>
      </c>
      <c r="C13" s="9" t="s">
        <v>10</v>
      </c>
      <c r="D13" s="243"/>
      <c r="E13" s="243"/>
      <c r="F13" s="243"/>
      <c r="G13" s="243"/>
      <c r="H13" s="243"/>
      <c r="I13" s="243"/>
      <c r="J13" s="243"/>
      <c r="K13" s="243"/>
      <c r="L13" s="243"/>
    </row>
    <row r="14" spans="1:12" x14ac:dyDescent="0.35">
      <c r="A14" s="17"/>
      <c r="B14" s="270" t="s">
        <v>11</v>
      </c>
      <c r="C14" s="271"/>
      <c r="D14" s="243"/>
      <c r="E14" s="243"/>
      <c r="F14" s="243"/>
      <c r="G14" s="243"/>
      <c r="H14" s="243"/>
      <c r="I14" s="243"/>
      <c r="J14" s="243"/>
      <c r="K14" s="243"/>
      <c r="L14" s="243"/>
    </row>
    <row r="15" spans="1:12" x14ac:dyDescent="0.35">
      <c r="A15" s="17"/>
      <c r="B15" s="160" t="s">
        <v>324</v>
      </c>
      <c r="C15" s="9" t="s">
        <v>325</v>
      </c>
      <c r="D15" s="243"/>
      <c r="E15" s="243"/>
      <c r="F15" s="243"/>
      <c r="G15" s="243"/>
      <c r="H15" s="243"/>
      <c r="I15" s="243"/>
      <c r="J15" s="243"/>
      <c r="K15" s="243"/>
      <c r="L15" s="243"/>
    </row>
    <row r="16" spans="1:12" x14ac:dyDescent="0.35">
      <c r="A16" s="17"/>
      <c r="B16" s="160" t="s">
        <v>345</v>
      </c>
      <c r="C16" s="9" t="s">
        <v>346</v>
      </c>
      <c r="D16" s="243"/>
      <c r="E16" s="243"/>
      <c r="F16" s="243"/>
      <c r="G16" s="243"/>
      <c r="H16" s="243"/>
      <c r="I16" s="243"/>
      <c r="J16" s="243"/>
      <c r="K16" s="243"/>
      <c r="L16" s="243"/>
    </row>
    <row r="17" spans="1:12" x14ac:dyDescent="0.35">
      <c r="A17" s="17"/>
      <c r="B17" s="162"/>
      <c r="C17" s="12"/>
      <c r="D17" s="243"/>
      <c r="E17" s="243"/>
      <c r="F17" s="243"/>
      <c r="G17" s="243"/>
      <c r="H17" s="243"/>
      <c r="I17" s="243"/>
      <c r="J17" s="243"/>
      <c r="K17" s="243"/>
      <c r="L17" s="243"/>
    </row>
    <row r="18" spans="1:12" ht="20" x14ac:dyDescent="0.35">
      <c r="A18" s="17"/>
      <c r="B18" s="272" t="s">
        <v>12</v>
      </c>
      <c r="C18" s="273"/>
      <c r="D18" s="243"/>
      <c r="E18" s="243"/>
      <c r="F18" s="243"/>
      <c r="G18" s="243"/>
      <c r="H18" s="243"/>
      <c r="I18" s="243"/>
      <c r="J18" s="243"/>
      <c r="K18" s="243"/>
      <c r="L18" s="243"/>
    </row>
    <row r="19" spans="1:12" ht="20.149999999999999" customHeight="1" x14ac:dyDescent="0.35">
      <c r="A19" s="17"/>
      <c r="B19" s="7" t="s">
        <v>13</v>
      </c>
      <c r="C19" s="13" t="s">
        <v>14</v>
      </c>
      <c r="D19" s="243"/>
      <c r="E19" s="243"/>
      <c r="F19" s="243"/>
      <c r="G19" s="243"/>
      <c r="H19" s="243"/>
      <c r="I19" s="243"/>
      <c r="J19" s="243"/>
      <c r="K19" s="243"/>
      <c r="L19" s="243"/>
    </row>
    <row r="20" spans="1:12" ht="89.15" customHeight="1" x14ac:dyDescent="0.35">
      <c r="A20" s="17"/>
      <c r="B20" s="14" t="s">
        <v>15</v>
      </c>
      <c r="C20" s="55" t="s">
        <v>16</v>
      </c>
      <c r="D20" s="243"/>
      <c r="E20" s="243"/>
      <c r="F20" s="243"/>
      <c r="G20" s="243"/>
      <c r="H20" s="243"/>
      <c r="I20" s="243"/>
      <c r="J20" s="243"/>
      <c r="K20" s="243"/>
      <c r="L20" s="243"/>
    </row>
    <row r="21" spans="1:12" ht="32.5" customHeight="1" thickBot="1" x14ac:dyDescent="0.4">
      <c r="A21" s="63"/>
      <c r="B21" s="46" t="s">
        <v>17</v>
      </c>
      <c r="C21" s="166" t="s">
        <v>18</v>
      </c>
      <c r="D21" s="243"/>
      <c r="E21" s="243"/>
      <c r="F21" s="243"/>
      <c r="G21" s="243"/>
      <c r="H21" s="243"/>
      <c r="I21" s="243"/>
      <c r="J21" s="243"/>
      <c r="K21" s="243"/>
      <c r="L21" s="243"/>
    </row>
    <row r="22" spans="1:12" ht="28" x14ac:dyDescent="0.35">
      <c r="A22" s="17"/>
      <c r="B22" s="179" t="s">
        <v>19</v>
      </c>
      <c r="C22" s="163" t="s">
        <v>20</v>
      </c>
      <c r="D22" s="243"/>
      <c r="E22" s="243"/>
      <c r="F22" s="243"/>
      <c r="G22" s="243"/>
      <c r="H22" s="243"/>
      <c r="I22" s="243"/>
      <c r="J22" s="243"/>
      <c r="K22" s="243"/>
      <c r="L22" s="243"/>
    </row>
    <row r="23" spans="1:12" ht="20.5" customHeight="1" x14ac:dyDescent="0.35">
      <c r="A23" s="17"/>
      <c r="B23" s="264" t="s">
        <v>21</v>
      </c>
      <c r="C23" s="265"/>
      <c r="D23" s="243"/>
      <c r="E23" s="243"/>
      <c r="F23" s="243"/>
      <c r="G23" s="243"/>
      <c r="H23" s="243"/>
      <c r="I23" s="243"/>
      <c r="J23" s="243"/>
      <c r="K23" s="243"/>
      <c r="L23" s="243"/>
    </row>
    <row r="24" spans="1:12" ht="15.65" customHeight="1" x14ac:dyDescent="0.35">
      <c r="A24" s="17"/>
      <c r="B24" s="164" t="s">
        <v>22</v>
      </c>
      <c r="C24" s="36" t="s">
        <v>23</v>
      </c>
      <c r="D24" s="243"/>
      <c r="E24" s="243"/>
      <c r="F24" s="243"/>
      <c r="G24" s="243"/>
      <c r="H24" s="243"/>
      <c r="I24" s="243"/>
      <c r="J24" s="243"/>
      <c r="K24" s="243"/>
      <c r="L24" s="243"/>
    </row>
    <row r="25" spans="1:12" ht="24" customHeight="1" x14ac:dyDescent="0.35">
      <c r="A25" s="17"/>
      <c r="B25" s="165" t="s">
        <v>24</v>
      </c>
      <c r="C25" s="37">
        <v>46244</v>
      </c>
      <c r="D25" s="243"/>
      <c r="E25" s="243"/>
      <c r="F25" s="243"/>
      <c r="G25" s="243"/>
      <c r="H25" s="243"/>
      <c r="I25" s="243"/>
      <c r="J25" s="243"/>
      <c r="K25" s="243"/>
      <c r="L25" s="243"/>
    </row>
    <row r="26" spans="1:12" x14ac:dyDescent="0.35">
      <c r="A26" s="17"/>
      <c r="B26" s="16" t="s">
        <v>25</v>
      </c>
      <c r="C26" s="13" t="s">
        <v>26</v>
      </c>
      <c r="D26" s="243"/>
      <c r="E26" s="243"/>
      <c r="F26" s="243"/>
      <c r="G26" s="243"/>
      <c r="H26" s="243"/>
      <c r="I26" s="243"/>
      <c r="J26" s="243"/>
      <c r="K26" s="243"/>
      <c r="L26" s="243"/>
    </row>
    <row r="27" spans="1:12" ht="15" thickBot="1" x14ac:dyDescent="0.4">
      <c r="A27" s="63"/>
      <c r="B27" s="38" t="s">
        <v>27</v>
      </c>
      <c r="C27" s="244">
        <f>B2</f>
        <v>7000018543</v>
      </c>
      <c r="D27" s="243"/>
      <c r="E27" s="243"/>
      <c r="F27" s="243"/>
      <c r="G27" s="243"/>
      <c r="H27" s="243"/>
      <c r="I27" s="243"/>
      <c r="J27" s="243"/>
      <c r="K27" s="243"/>
      <c r="L27" s="243"/>
    </row>
    <row r="28" spans="1:12" s="4" customFormat="1" ht="28" x14ac:dyDescent="0.35">
      <c r="A28" s="62"/>
      <c r="B28" s="59" t="s">
        <v>28</v>
      </c>
      <c r="C28" s="60" t="s">
        <v>326</v>
      </c>
      <c r="D28" s="243"/>
      <c r="E28" s="243"/>
      <c r="F28" s="243"/>
      <c r="G28" s="243"/>
      <c r="H28" s="243"/>
      <c r="I28" s="243"/>
      <c r="J28" s="243"/>
      <c r="K28" s="243"/>
      <c r="L28" s="243"/>
    </row>
    <row r="29" spans="1:12" s="4" customFormat="1" x14ac:dyDescent="0.35">
      <c r="A29" s="17"/>
      <c r="B29" s="245" t="s">
        <v>29</v>
      </c>
      <c r="C29" s="246"/>
      <c r="D29" s="243"/>
      <c r="E29" s="243"/>
      <c r="F29" s="243"/>
      <c r="G29" s="243"/>
      <c r="H29" s="243"/>
      <c r="I29" s="243"/>
      <c r="J29" s="243"/>
      <c r="K29" s="243"/>
      <c r="L29" s="243"/>
    </row>
    <row r="30" spans="1:12" s="4" customFormat="1" ht="45.65" customHeight="1" thickBot="1" x14ac:dyDescent="0.4">
      <c r="A30" s="63"/>
      <c r="B30" s="46" t="s">
        <v>30</v>
      </c>
      <c r="C30" s="61" t="s">
        <v>31</v>
      </c>
      <c r="D30" s="243"/>
      <c r="E30" s="243"/>
      <c r="F30" s="243"/>
      <c r="G30" s="243"/>
      <c r="H30" s="243"/>
      <c r="I30" s="243"/>
      <c r="J30" s="243"/>
      <c r="K30" s="243"/>
      <c r="L30" s="243"/>
    </row>
    <row r="31" spans="1:12" ht="87.65" customHeight="1" x14ac:dyDescent="0.35">
      <c r="A31" s="17"/>
      <c r="B31" s="14" t="s">
        <v>32</v>
      </c>
      <c r="C31" s="15" t="s">
        <v>33</v>
      </c>
      <c r="D31" s="243"/>
      <c r="E31" s="243"/>
      <c r="F31" s="243"/>
      <c r="G31" s="243"/>
      <c r="H31" s="243"/>
      <c r="I31" s="243"/>
      <c r="J31" s="243"/>
      <c r="K31" s="243"/>
      <c r="L31" s="243"/>
    </row>
    <row r="32" spans="1:12" ht="28" x14ac:dyDescent="0.35">
      <c r="A32" s="17"/>
      <c r="B32" s="14" t="s">
        <v>34</v>
      </c>
      <c r="C32" s="157" t="s">
        <v>286</v>
      </c>
      <c r="D32" s="243"/>
      <c r="E32" s="243"/>
      <c r="F32" s="243"/>
      <c r="G32" s="243"/>
      <c r="H32" s="243"/>
      <c r="I32" s="243"/>
      <c r="J32" s="243"/>
      <c r="K32" s="243"/>
      <c r="L32" s="243"/>
    </row>
    <row r="33" spans="1:12" ht="28" x14ac:dyDescent="0.35">
      <c r="A33" s="17"/>
      <c r="B33" s="14" t="s">
        <v>35</v>
      </c>
      <c r="C33" s="15" t="s">
        <v>287</v>
      </c>
      <c r="D33" s="243"/>
      <c r="E33" s="243"/>
      <c r="F33" s="243"/>
      <c r="G33" s="243"/>
      <c r="H33" s="243"/>
      <c r="I33" s="243"/>
      <c r="J33" s="243"/>
      <c r="K33" s="243"/>
      <c r="L33" s="243"/>
    </row>
    <row r="34" spans="1:12" s="4" customFormat="1" ht="5.15" customHeight="1" thickBot="1" x14ac:dyDescent="0.4">
      <c r="A34" s="17"/>
      <c r="B34" s="8"/>
      <c r="C34" s="18"/>
      <c r="D34" s="243"/>
      <c r="E34" s="243"/>
      <c r="F34" s="243"/>
      <c r="G34" s="243"/>
      <c r="H34" s="243"/>
      <c r="I34" s="243"/>
      <c r="J34" s="243"/>
      <c r="K34" s="243"/>
      <c r="L34" s="243"/>
    </row>
    <row r="35" spans="1:12" ht="32.15" customHeight="1" x14ac:dyDescent="0.35">
      <c r="A35" s="211"/>
      <c r="B35" s="30" t="s">
        <v>36</v>
      </c>
      <c r="C35" s="31" t="s">
        <v>37</v>
      </c>
      <c r="D35" s="243"/>
      <c r="E35" s="243"/>
      <c r="F35" s="243"/>
      <c r="G35" s="243"/>
      <c r="H35" s="243"/>
      <c r="I35" s="243"/>
      <c r="J35" s="243"/>
      <c r="K35" s="243"/>
      <c r="L35" s="243"/>
    </row>
    <row r="36" spans="1:12" x14ac:dyDescent="0.35">
      <c r="A36" s="212">
        <v>1</v>
      </c>
      <c r="B36" s="22" t="s">
        <v>38</v>
      </c>
      <c r="C36" s="25" t="s">
        <v>39</v>
      </c>
      <c r="D36" s="243"/>
      <c r="E36" s="243"/>
      <c r="F36" s="243"/>
      <c r="G36" s="243"/>
      <c r="H36" s="243"/>
      <c r="I36" s="243"/>
      <c r="J36" s="243"/>
      <c r="K36" s="243"/>
      <c r="L36" s="243"/>
    </row>
    <row r="37" spans="1:12" ht="98" x14ac:dyDescent="0.35">
      <c r="A37" s="212"/>
      <c r="B37" s="23" t="s">
        <v>332</v>
      </c>
      <c r="C37" s="26" t="s">
        <v>333</v>
      </c>
      <c r="D37" s="243"/>
      <c r="E37" s="243"/>
      <c r="F37" s="243"/>
      <c r="G37" s="243"/>
      <c r="H37" s="243"/>
      <c r="I37" s="243"/>
      <c r="J37" s="243"/>
      <c r="K37" s="243"/>
      <c r="L37" s="243"/>
    </row>
    <row r="38" spans="1:12" ht="112" x14ac:dyDescent="0.35">
      <c r="A38" s="212"/>
      <c r="B38" s="23" t="s">
        <v>335</v>
      </c>
      <c r="C38" s="167" t="s">
        <v>334</v>
      </c>
      <c r="D38" s="243"/>
      <c r="E38" s="243"/>
      <c r="F38" s="243"/>
      <c r="G38" s="243"/>
      <c r="H38" s="243"/>
      <c r="I38" s="243"/>
      <c r="J38" s="243"/>
      <c r="K38" s="243"/>
      <c r="L38" s="243"/>
    </row>
    <row r="39" spans="1:12" ht="154" x14ac:dyDescent="0.35">
      <c r="A39" s="212"/>
      <c r="B39" s="23" t="s">
        <v>336</v>
      </c>
      <c r="C39" s="26" t="s">
        <v>337</v>
      </c>
      <c r="D39" s="243"/>
      <c r="E39" s="243"/>
      <c r="F39" s="243"/>
      <c r="G39" s="243"/>
      <c r="H39" s="243"/>
      <c r="I39" s="243"/>
      <c r="J39" s="243"/>
      <c r="K39" s="243"/>
      <c r="L39" s="243"/>
    </row>
    <row r="40" spans="1:12" ht="126" x14ac:dyDescent="0.35">
      <c r="A40" s="212"/>
      <c r="B40" s="23" t="s">
        <v>339</v>
      </c>
      <c r="C40" s="26" t="s">
        <v>338</v>
      </c>
      <c r="D40" s="243"/>
      <c r="E40" s="243"/>
      <c r="F40" s="243"/>
      <c r="G40" s="243"/>
      <c r="H40" s="243"/>
      <c r="I40" s="243"/>
      <c r="J40" s="243"/>
      <c r="K40" s="243"/>
      <c r="L40" s="243"/>
    </row>
    <row r="41" spans="1:12" ht="42" x14ac:dyDescent="0.35">
      <c r="A41" s="212">
        <v>2</v>
      </c>
      <c r="B41" s="24" t="s">
        <v>40</v>
      </c>
      <c r="C41" s="27" t="s">
        <v>41</v>
      </c>
      <c r="D41" s="243"/>
      <c r="E41" s="243"/>
      <c r="F41" s="243"/>
      <c r="G41" s="243"/>
      <c r="H41" s="243"/>
      <c r="I41" s="243"/>
      <c r="J41" s="243"/>
      <c r="K41" s="243"/>
      <c r="L41" s="243"/>
    </row>
    <row r="42" spans="1:12" s="196" customFormat="1" ht="48" customHeight="1" x14ac:dyDescent="0.35">
      <c r="A42" s="154" t="s">
        <v>42</v>
      </c>
      <c r="B42" s="156" t="s">
        <v>44</v>
      </c>
      <c r="C42" s="213" t="s">
        <v>45</v>
      </c>
      <c r="D42" s="243"/>
      <c r="E42" s="243"/>
      <c r="F42" s="243"/>
      <c r="G42" s="243"/>
      <c r="H42" s="243"/>
      <c r="I42" s="243"/>
      <c r="J42" s="243"/>
      <c r="K42" s="243"/>
      <c r="L42" s="243"/>
    </row>
    <row r="43" spans="1:12" s="155" customFormat="1" ht="74.5" customHeight="1" x14ac:dyDescent="0.35">
      <c r="A43" s="154" t="s">
        <v>43</v>
      </c>
      <c r="B43" s="169" t="s">
        <v>292</v>
      </c>
      <c r="C43" s="168" t="s">
        <v>293</v>
      </c>
      <c r="D43" s="243"/>
      <c r="E43" s="243"/>
      <c r="F43" s="243"/>
      <c r="G43" s="243"/>
      <c r="H43" s="243"/>
      <c r="I43" s="243"/>
      <c r="J43" s="243"/>
      <c r="K43" s="243"/>
      <c r="L43" s="243"/>
    </row>
    <row r="44" spans="1:12" s="155" customFormat="1" ht="73" customHeight="1" x14ac:dyDescent="0.35">
      <c r="A44" s="154" t="s">
        <v>46</v>
      </c>
      <c r="B44" s="156" t="s">
        <v>295</v>
      </c>
      <c r="C44" s="168" t="s">
        <v>294</v>
      </c>
      <c r="D44" s="243"/>
      <c r="E44" s="243"/>
      <c r="F44" s="243"/>
      <c r="G44" s="243"/>
      <c r="H44" s="243"/>
      <c r="I44" s="243"/>
      <c r="J44" s="243"/>
      <c r="K44" s="243"/>
      <c r="L44" s="243"/>
    </row>
    <row r="45" spans="1:12" s="4" customFormat="1" ht="42.5" thickBot="1" x14ac:dyDescent="0.4">
      <c r="A45" s="170" t="s">
        <v>47</v>
      </c>
      <c r="B45" s="214" t="s">
        <v>296</v>
      </c>
      <c r="C45" s="26" t="s">
        <v>297</v>
      </c>
      <c r="D45" s="243"/>
      <c r="E45" s="243"/>
      <c r="F45" s="243"/>
      <c r="G45" s="243"/>
      <c r="H45" s="243"/>
      <c r="I45" s="243"/>
      <c r="J45" s="243"/>
      <c r="K45" s="243"/>
      <c r="L45" s="243"/>
    </row>
    <row r="46" spans="1:12" ht="31.5" customHeight="1" x14ac:dyDescent="0.35">
      <c r="A46" s="62"/>
      <c r="B46" s="32" t="s">
        <v>48</v>
      </c>
      <c r="C46" s="28" t="s">
        <v>49</v>
      </c>
      <c r="D46" s="243"/>
      <c r="E46" s="243"/>
      <c r="F46" s="243"/>
      <c r="G46" s="243"/>
      <c r="H46" s="243"/>
      <c r="I46" s="243"/>
      <c r="J46" s="243"/>
      <c r="K46" s="243"/>
      <c r="L46" s="243"/>
    </row>
    <row r="47" spans="1:12" x14ac:dyDescent="0.35">
      <c r="A47" s="17"/>
      <c r="B47" s="259">
        <f>C25-3</f>
        <v>46241</v>
      </c>
      <c r="C47" s="260"/>
      <c r="D47" s="243"/>
      <c r="E47" s="243"/>
      <c r="F47" s="243"/>
      <c r="G47" s="243"/>
      <c r="H47" s="243"/>
      <c r="I47" s="243"/>
      <c r="J47" s="243"/>
      <c r="K47" s="243"/>
      <c r="L47" s="243"/>
    </row>
    <row r="48" spans="1:12" x14ac:dyDescent="0.35">
      <c r="A48" s="17"/>
      <c r="B48" s="16" t="s">
        <v>50</v>
      </c>
      <c r="C48" s="13" t="s">
        <v>51</v>
      </c>
      <c r="D48" s="243"/>
      <c r="E48" s="243"/>
      <c r="F48" s="243"/>
      <c r="G48" s="243"/>
      <c r="H48" s="243"/>
      <c r="I48" s="243"/>
      <c r="J48" s="243"/>
      <c r="K48" s="243"/>
      <c r="L48" s="243"/>
    </row>
    <row r="49" spans="1:12" x14ac:dyDescent="0.35">
      <c r="A49" s="17"/>
      <c r="B49" s="257" t="s">
        <v>29</v>
      </c>
      <c r="C49" s="258"/>
      <c r="D49" s="243"/>
      <c r="E49" s="243"/>
      <c r="F49" s="243"/>
      <c r="G49" s="243"/>
      <c r="H49" s="243"/>
      <c r="I49" s="243"/>
      <c r="J49" s="243"/>
      <c r="K49" s="243"/>
      <c r="L49" s="243"/>
    </row>
    <row r="50" spans="1:12" ht="28.5" thickBot="1" x14ac:dyDescent="0.4">
      <c r="A50" s="63"/>
      <c r="B50" s="19" t="s">
        <v>52</v>
      </c>
      <c r="C50" s="20" t="s">
        <v>53</v>
      </c>
      <c r="D50" s="243"/>
      <c r="E50" s="243"/>
      <c r="F50" s="243"/>
      <c r="G50" s="243"/>
      <c r="H50" s="243"/>
      <c r="I50" s="243"/>
      <c r="J50" s="243"/>
      <c r="K50" s="243"/>
      <c r="L50" s="243"/>
    </row>
    <row r="51" spans="1:12" ht="16.5" customHeight="1" x14ac:dyDescent="0.35">
      <c r="A51" s="62"/>
      <c r="B51" s="21" t="s">
        <v>54</v>
      </c>
      <c r="C51" s="29" t="s">
        <v>55</v>
      </c>
      <c r="D51" s="243"/>
      <c r="E51" s="243"/>
      <c r="F51" s="243"/>
      <c r="G51" s="243"/>
      <c r="H51" s="243"/>
      <c r="I51" s="243"/>
      <c r="J51" s="243"/>
      <c r="K51" s="243"/>
      <c r="L51" s="243"/>
    </row>
    <row r="52" spans="1:12" ht="17.149999999999999" customHeight="1" x14ac:dyDescent="0.35">
      <c r="A52" s="17"/>
      <c r="B52" s="14" t="s">
        <v>56</v>
      </c>
      <c r="C52" s="15" t="s">
        <v>57</v>
      </c>
      <c r="D52" s="243"/>
      <c r="E52" s="243"/>
      <c r="F52" s="243"/>
      <c r="G52" s="243"/>
      <c r="H52" s="243"/>
      <c r="I52" s="243"/>
      <c r="J52" s="243"/>
      <c r="K52" s="243"/>
      <c r="L52" s="243"/>
    </row>
    <row r="53" spans="1:12" ht="17.149999999999999" customHeight="1" x14ac:dyDescent="0.35">
      <c r="A53" s="17"/>
      <c r="B53" s="259">
        <f>C25+21</f>
        <v>46265</v>
      </c>
      <c r="C53" s="260"/>
      <c r="D53" s="243"/>
      <c r="E53" s="243"/>
      <c r="F53" s="243"/>
      <c r="G53" s="243"/>
      <c r="H53" s="243"/>
      <c r="I53" s="243"/>
      <c r="J53" s="243"/>
      <c r="K53" s="243"/>
      <c r="L53" s="243"/>
    </row>
    <row r="54" spans="1:12" ht="31" customHeight="1" x14ac:dyDescent="0.35">
      <c r="A54" s="17"/>
      <c r="B54" s="7" t="s">
        <v>58</v>
      </c>
      <c r="C54" s="15" t="s">
        <v>59</v>
      </c>
      <c r="D54" s="243"/>
      <c r="E54" s="243"/>
      <c r="F54" s="243"/>
      <c r="G54" s="243"/>
      <c r="H54" s="243"/>
      <c r="I54" s="243"/>
      <c r="J54" s="243"/>
      <c r="K54" s="243"/>
      <c r="L54" s="243"/>
    </row>
    <row r="55" spans="1:12" ht="17.149999999999999" customHeight="1" x14ac:dyDescent="0.35">
      <c r="A55" s="17"/>
      <c r="B55" s="259">
        <f>C25+30</f>
        <v>46274</v>
      </c>
      <c r="C55" s="260"/>
      <c r="D55" s="243"/>
      <c r="E55" s="243"/>
      <c r="F55" s="243"/>
      <c r="G55" s="243"/>
      <c r="H55" s="243"/>
      <c r="I55" s="243"/>
      <c r="J55" s="243"/>
      <c r="K55" s="243"/>
      <c r="L55" s="243"/>
    </row>
    <row r="56" spans="1:12" ht="36" customHeight="1" x14ac:dyDescent="0.35">
      <c r="A56" s="215"/>
      <c r="B56" s="261" t="s">
        <v>347</v>
      </c>
      <c r="C56" s="262"/>
      <c r="D56" s="243"/>
      <c r="E56" s="243"/>
      <c r="F56" s="243"/>
      <c r="G56" s="243"/>
      <c r="H56" s="243"/>
      <c r="I56" s="243"/>
      <c r="J56" s="243"/>
      <c r="K56" s="243"/>
      <c r="L56" s="243"/>
    </row>
    <row r="57" spans="1:12" ht="70" x14ac:dyDescent="0.35">
      <c r="A57" s="17"/>
      <c r="B57" s="14" t="s">
        <v>60</v>
      </c>
      <c r="C57" s="15" t="s">
        <v>61</v>
      </c>
      <c r="D57" s="243"/>
      <c r="E57" s="243"/>
      <c r="F57" s="243"/>
      <c r="G57" s="243"/>
      <c r="H57" s="243"/>
      <c r="I57" s="243"/>
      <c r="J57" s="243"/>
      <c r="K57" s="243"/>
      <c r="L57" s="243"/>
    </row>
    <row r="58" spans="1:12" ht="28" x14ac:dyDescent="0.35">
      <c r="A58" s="17"/>
      <c r="B58" s="14" t="s">
        <v>62</v>
      </c>
      <c r="C58" s="15" t="s">
        <v>63</v>
      </c>
      <c r="D58" s="243"/>
      <c r="E58" s="243"/>
      <c r="F58" s="243"/>
      <c r="G58" s="243"/>
      <c r="H58" s="243"/>
      <c r="I58" s="243"/>
      <c r="J58" s="243"/>
      <c r="K58" s="243"/>
      <c r="L58" s="243"/>
    </row>
    <row r="59" spans="1:12" s="4" customFormat="1" x14ac:dyDescent="0.35">
      <c r="A59" s="17"/>
      <c r="B59" s="8" t="s">
        <v>64</v>
      </c>
      <c r="C59" s="18" t="s">
        <v>65</v>
      </c>
      <c r="D59" s="243"/>
      <c r="E59" s="243"/>
      <c r="F59" s="243"/>
      <c r="G59" s="243"/>
      <c r="H59" s="243"/>
      <c r="I59" s="243"/>
      <c r="J59" s="243"/>
      <c r="K59" s="243"/>
      <c r="L59" s="243"/>
    </row>
    <row r="60" spans="1:12" s="4" customFormat="1" x14ac:dyDescent="0.35">
      <c r="A60" s="17"/>
      <c r="B60" s="247" t="s">
        <v>66</v>
      </c>
      <c r="C60" s="248"/>
      <c r="D60" s="243"/>
      <c r="E60" s="243"/>
      <c r="F60" s="243"/>
      <c r="G60" s="243"/>
      <c r="H60" s="243"/>
      <c r="I60" s="243"/>
      <c r="J60" s="243"/>
      <c r="K60" s="243"/>
      <c r="L60" s="243"/>
    </row>
    <row r="61" spans="1:12" s="4" customFormat="1" x14ac:dyDescent="0.35">
      <c r="A61" s="17"/>
      <c r="B61" s="249" t="s">
        <v>67</v>
      </c>
      <c r="C61" s="250"/>
      <c r="D61" s="243"/>
      <c r="E61" s="243"/>
      <c r="F61" s="243"/>
      <c r="G61" s="243"/>
      <c r="H61" s="243"/>
      <c r="I61" s="243"/>
      <c r="J61" s="243"/>
      <c r="K61" s="243"/>
      <c r="L61" s="243"/>
    </row>
    <row r="62" spans="1:12" s="4" customFormat="1" x14ac:dyDescent="0.35">
      <c r="A62" s="17"/>
      <c r="B62" s="251" t="s">
        <v>68</v>
      </c>
      <c r="C62" s="252"/>
      <c r="D62" s="243"/>
      <c r="E62" s="243"/>
      <c r="F62" s="243"/>
      <c r="G62" s="243"/>
      <c r="H62" s="243"/>
      <c r="I62" s="243"/>
      <c r="J62" s="243"/>
      <c r="K62" s="243"/>
      <c r="L62" s="243"/>
    </row>
    <row r="63" spans="1:12" s="4" customFormat="1" x14ac:dyDescent="0.35">
      <c r="A63" s="17"/>
      <c r="B63" s="253" t="s">
        <v>69</v>
      </c>
      <c r="C63" s="254"/>
      <c r="D63" s="243"/>
      <c r="E63" s="243"/>
      <c r="F63" s="243"/>
      <c r="G63" s="243"/>
      <c r="H63" s="243"/>
      <c r="I63" s="243"/>
      <c r="J63" s="243"/>
      <c r="K63" s="243"/>
      <c r="L63" s="243"/>
    </row>
    <row r="64" spans="1:12" s="4" customFormat="1" x14ac:dyDescent="0.35">
      <c r="A64" s="17"/>
      <c r="B64" s="247" t="s">
        <v>70</v>
      </c>
      <c r="C64" s="248"/>
      <c r="D64" s="243"/>
      <c r="E64" s="243"/>
      <c r="F64" s="243"/>
      <c r="G64" s="243"/>
      <c r="H64" s="243"/>
      <c r="I64" s="243"/>
      <c r="J64" s="243"/>
      <c r="K64" s="243"/>
      <c r="L64" s="243"/>
    </row>
    <row r="65" spans="1:12" s="4" customFormat="1" x14ac:dyDescent="0.35">
      <c r="A65" s="17"/>
      <c r="B65" s="253" t="s">
        <v>71</v>
      </c>
      <c r="C65" s="254"/>
      <c r="D65" s="243"/>
      <c r="E65" s="243"/>
      <c r="F65" s="243"/>
      <c r="G65" s="243"/>
      <c r="H65" s="243"/>
      <c r="I65" s="243"/>
      <c r="J65" s="243"/>
      <c r="K65" s="243"/>
      <c r="L65" s="243"/>
    </row>
    <row r="66" spans="1:12" s="4" customFormat="1" ht="30.75" customHeight="1" x14ac:dyDescent="0.35">
      <c r="A66" s="263" t="s">
        <v>348</v>
      </c>
      <c r="B66" s="261"/>
      <c r="C66" s="262"/>
      <c r="D66" s="243"/>
      <c r="E66" s="243"/>
      <c r="F66" s="243"/>
      <c r="G66" s="243"/>
      <c r="H66" s="243"/>
      <c r="I66" s="243"/>
      <c r="J66" s="243"/>
      <c r="K66" s="243"/>
      <c r="L66" s="243"/>
    </row>
    <row r="67" spans="1:12" ht="28.5" thickBot="1" x14ac:dyDescent="0.4">
      <c r="A67" s="63"/>
      <c r="B67" s="19" t="s">
        <v>72</v>
      </c>
      <c r="C67" s="20" t="s">
        <v>73</v>
      </c>
      <c r="D67" s="243"/>
      <c r="E67" s="243"/>
      <c r="F67" s="243"/>
      <c r="G67" s="243"/>
      <c r="H67" s="243"/>
      <c r="I67" s="243"/>
      <c r="J67" s="243"/>
      <c r="K67" s="243"/>
      <c r="L67" s="243"/>
    </row>
    <row r="68" spans="1:12" ht="71.5" customHeight="1" x14ac:dyDescent="0.35">
      <c r="A68" s="17"/>
      <c r="B68" s="14" t="s">
        <v>74</v>
      </c>
      <c r="C68" s="173" t="s">
        <v>284</v>
      </c>
      <c r="D68" s="243"/>
      <c r="E68" s="243"/>
      <c r="F68" s="243"/>
      <c r="G68" s="243"/>
      <c r="H68" s="243"/>
      <c r="I68" s="243"/>
      <c r="J68" s="243"/>
      <c r="K68" s="243"/>
      <c r="L68" s="243"/>
    </row>
    <row r="69" spans="1:12" ht="28" x14ac:dyDescent="0.35">
      <c r="A69" s="17"/>
      <c r="B69" s="14" t="s">
        <v>75</v>
      </c>
      <c r="C69" s="173" t="s">
        <v>285</v>
      </c>
      <c r="D69" s="243"/>
      <c r="E69" s="243"/>
      <c r="F69" s="243"/>
      <c r="G69" s="243"/>
      <c r="H69" s="243"/>
      <c r="I69" s="243"/>
      <c r="J69" s="243"/>
      <c r="K69" s="243"/>
      <c r="L69" s="243"/>
    </row>
    <row r="70" spans="1:12" ht="23.5" customHeight="1" x14ac:dyDescent="0.35">
      <c r="A70" s="17"/>
      <c r="B70" s="255" t="s">
        <v>76</v>
      </c>
      <c r="C70" s="256"/>
      <c r="D70" s="243"/>
      <c r="E70" s="243"/>
      <c r="F70" s="243"/>
      <c r="G70" s="243"/>
      <c r="H70" s="243"/>
      <c r="I70" s="243"/>
      <c r="J70" s="243"/>
      <c r="K70" s="243"/>
      <c r="L70" s="243"/>
    </row>
    <row r="71" spans="1:12" ht="21" customHeight="1" thickBot="1" x14ac:dyDescent="0.4">
      <c r="A71" s="17"/>
      <c r="B71" s="7" t="s">
        <v>77</v>
      </c>
      <c r="C71" s="13" t="s">
        <v>78</v>
      </c>
      <c r="D71" s="243"/>
      <c r="E71" s="243"/>
      <c r="F71" s="243"/>
      <c r="G71" s="243"/>
      <c r="H71" s="243"/>
      <c r="I71" s="243"/>
      <c r="J71" s="243"/>
      <c r="K71" s="243"/>
      <c r="L71" s="243"/>
    </row>
    <row r="72" spans="1:12" ht="31" customHeight="1" thickBot="1" x14ac:dyDescent="0.4">
      <c r="A72" s="62"/>
      <c r="B72" s="32" t="s">
        <v>79</v>
      </c>
      <c r="C72" s="28" t="s">
        <v>80</v>
      </c>
      <c r="D72" s="243"/>
      <c r="E72" s="243"/>
      <c r="F72" s="243"/>
      <c r="G72" s="243"/>
      <c r="H72" s="243"/>
      <c r="I72" s="243"/>
      <c r="J72" s="243"/>
      <c r="K72" s="243"/>
      <c r="L72" s="243"/>
    </row>
    <row r="73" spans="1:12" x14ac:dyDescent="0.35">
      <c r="A73" s="62"/>
      <c r="B73" s="34" t="s">
        <v>81</v>
      </c>
      <c r="C73" s="29" t="s">
        <v>82</v>
      </c>
      <c r="D73" s="243"/>
      <c r="E73" s="243"/>
      <c r="F73" s="243"/>
      <c r="G73" s="243"/>
      <c r="H73" s="243"/>
      <c r="I73" s="243"/>
      <c r="J73" s="243"/>
      <c r="K73" s="243"/>
      <c r="L73" s="243"/>
    </row>
    <row r="74" spans="1:12" ht="42" x14ac:dyDescent="0.35">
      <c r="A74" s="171">
        <v>1</v>
      </c>
      <c r="B74" s="14" t="s">
        <v>83</v>
      </c>
      <c r="C74" s="15" t="s">
        <v>84</v>
      </c>
      <c r="D74" s="243"/>
      <c r="E74" s="243"/>
      <c r="F74" s="243"/>
      <c r="G74" s="243"/>
      <c r="H74" s="243"/>
      <c r="I74" s="243"/>
      <c r="J74" s="243"/>
      <c r="K74" s="243"/>
      <c r="L74" s="243"/>
    </row>
    <row r="75" spans="1:12" ht="48.65" customHeight="1" x14ac:dyDescent="0.35">
      <c r="A75" s="171">
        <v>2</v>
      </c>
      <c r="B75" s="14" t="s">
        <v>288</v>
      </c>
      <c r="C75" s="15" t="s">
        <v>289</v>
      </c>
      <c r="D75" s="243"/>
      <c r="E75" s="243"/>
      <c r="F75" s="243"/>
      <c r="G75" s="243"/>
      <c r="H75" s="243"/>
      <c r="I75" s="243"/>
      <c r="J75" s="243"/>
      <c r="K75" s="243"/>
      <c r="L75" s="243"/>
    </row>
    <row r="76" spans="1:12" x14ac:dyDescent="0.35">
      <c r="A76" s="171"/>
      <c r="B76" s="257" t="s">
        <v>85</v>
      </c>
      <c r="C76" s="258"/>
      <c r="D76" s="243"/>
      <c r="E76" s="243"/>
      <c r="F76" s="243"/>
      <c r="G76" s="243"/>
      <c r="H76" s="243"/>
      <c r="I76" s="243"/>
      <c r="J76" s="243"/>
      <c r="K76" s="243"/>
      <c r="L76" s="243"/>
    </row>
    <row r="77" spans="1:12" s="4" customFormat="1" x14ac:dyDescent="0.35">
      <c r="A77" s="171">
        <v>3</v>
      </c>
      <c r="B77" s="45" t="s">
        <v>86</v>
      </c>
      <c r="C77" s="18" t="s">
        <v>87</v>
      </c>
      <c r="D77" s="243"/>
      <c r="E77" s="243"/>
      <c r="F77" s="243"/>
      <c r="G77" s="243"/>
      <c r="H77" s="243"/>
      <c r="I77" s="243"/>
      <c r="J77" s="243"/>
      <c r="K77" s="243"/>
      <c r="L77" s="243"/>
    </row>
    <row r="78" spans="1:12" s="4" customFormat="1" ht="28" x14ac:dyDescent="0.35">
      <c r="A78" s="171">
        <v>4</v>
      </c>
      <c r="B78" s="45" t="s">
        <v>88</v>
      </c>
      <c r="C78" s="157" t="s">
        <v>89</v>
      </c>
      <c r="D78" s="243"/>
      <c r="E78" s="243"/>
      <c r="F78" s="243"/>
      <c r="G78" s="243"/>
      <c r="H78" s="243"/>
      <c r="I78" s="243"/>
      <c r="J78" s="243"/>
      <c r="K78" s="243"/>
      <c r="L78" s="243"/>
    </row>
    <row r="79" spans="1:12" s="4" customFormat="1" x14ac:dyDescent="0.35">
      <c r="A79" s="171">
        <v>5</v>
      </c>
      <c r="B79" s="174" t="s">
        <v>90</v>
      </c>
      <c r="C79" s="175" t="s">
        <v>91</v>
      </c>
      <c r="D79" s="243"/>
      <c r="E79" s="243"/>
      <c r="F79" s="243"/>
      <c r="G79" s="243"/>
      <c r="H79" s="243"/>
      <c r="I79" s="243"/>
      <c r="J79" s="243"/>
      <c r="K79" s="243"/>
      <c r="L79" s="243"/>
    </row>
    <row r="80" spans="1:12" s="4" customFormat="1" x14ac:dyDescent="0.35">
      <c r="A80" s="171">
        <v>6</v>
      </c>
      <c r="B80" s="45" t="s">
        <v>92</v>
      </c>
      <c r="C80" s="18" t="s">
        <v>93</v>
      </c>
      <c r="D80" s="243"/>
      <c r="E80" s="243"/>
      <c r="F80" s="243"/>
      <c r="G80" s="243"/>
      <c r="H80" s="243"/>
      <c r="I80" s="243"/>
      <c r="J80" s="243"/>
      <c r="K80" s="243"/>
      <c r="L80" s="243"/>
    </row>
    <row r="81" spans="1:12" s="4" customFormat="1" x14ac:dyDescent="0.35">
      <c r="A81" s="171">
        <v>7</v>
      </c>
      <c r="B81" s="45" t="s">
        <v>94</v>
      </c>
      <c r="C81" s="18" t="s">
        <v>95</v>
      </c>
      <c r="D81" s="243"/>
      <c r="E81" s="243"/>
      <c r="F81" s="243"/>
      <c r="G81" s="243"/>
      <c r="H81" s="243"/>
      <c r="I81" s="243"/>
      <c r="J81" s="243"/>
      <c r="K81" s="243"/>
      <c r="L81" s="243"/>
    </row>
    <row r="82" spans="1:12" s="4" customFormat="1" x14ac:dyDescent="0.35">
      <c r="A82" s="171">
        <v>8</v>
      </c>
      <c r="B82" s="45" t="s">
        <v>96</v>
      </c>
      <c r="C82" s="18" t="s">
        <v>97</v>
      </c>
      <c r="D82" s="243"/>
      <c r="E82" s="243"/>
      <c r="F82" s="243"/>
      <c r="G82" s="243"/>
      <c r="H82" s="243"/>
      <c r="I82" s="243"/>
      <c r="J82" s="243"/>
      <c r="K82" s="243"/>
      <c r="L82" s="243"/>
    </row>
    <row r="83" spans="1:12" s="4" customFormat="1" ht="28" x14ac:dyDescent="0.35">
      <c r="A83" s="171">
        <v>9</v>
      </c>
      <c r="B83" s="172" t="s">
        <v>98</v>
      </c>
      <c r="C83" s="157" t="s">
        <v>99</v>
      </c>
      <c r="D83" s="243"/>
      <c r="E83" s="243"/>
      <c r="F83" s="243"/>
      <c r="G83" s="243"/>
      <c r="H83" s="243"/>
      <c r="I83" s="243"/>
      <c r="J83" s="243"/>
      <c r="K83" s="243"/>
      <c r="L83" s="243"/>
    </row>
    <row r="84" spans="1:12" s="4" customFormat="1" ht="15" thickBot="1" x14ac:dyDescent="0.4">
      <c r="A84" s="176">
        <v>10</v>
      </c>
      <c r="B84" s="177" t="s">
        <v>323</v>
      </c>
      <c r="C84" s="166" t="s">
        <v>322</v>
      </c>
      <c r="D84" s="243"/>
      <c r="E84" s="243"/>
      <c r="F84" s="243"/>
      <c r="G84" s="243"/>
      <c r="H84" s="243"/>
      <c r="I84" s="243"/>
      <c r="J84" s="243"/>
      <c r="K84" s="243"/>
      <c r="L84" s="243"/>
    </row>
    <row r="85" spans="1:12" x14ac:dyDescent="0.35">
      <c r="B85" s="7"/>
      <c r="C85" s="7"/>
      <c r="D85" s="243"/>
      <c r="E85" s="243"/>
      <c r="F85" s="243"/>
      <c r="G85" s="243"/>
      <c r="H85" s="243"/>
      <c r="I85" s="243"/>
      <c r="J85" s="243"/>
      <c r="K85" s="243"/>
      <c r="L85" s="243"/>
    </row>
    <row r="86" spans="1:12" x14ac:dyDescent="0.35">
      <c r="B86" s="7"/>
      <c r="C86" s="7"/>
      <c r="D86" s="243"/>
      <c r="E86" s="243"/>
      <c r="F86" s="243"/>
      <c r="G86" s="243"/>
      <c r="H86" s="243"/>
      <c r="I86" s="243"/>
      <c r="J86" s="243"/>
      <c r="K86" s="243"/>
      <c r="L86" s="243"/>
    </row>
    <row r="87" spans="1:12" x14ac:dyDescent="0.35">
      <c r="C87" s="7"/>
      <c r="D87" s="243"/>
      <c r="E87" s="243"/>
      <c r="F87" s="243"/>
      <c r="G87" s="243"/>
      <c r="H87" s="243"/>
      <c r="I87" s="243"/>
      <c r="J87" s="243"/>
      <c r="K87" s="243"/>
      <c r="L87" s="243"/>
    </row>
    <row r="88" spans="1:12" x14ac:dyDescent="0.35">
      <c r="B88" s="7"/>
      <c r="C88" s="7"/>
      <c r="D88" s="243"/>
      <c r="E88" s="243"/>
      <c r="F88" s="243"/>
      <c r="G88" s="243"/>
      <c r="H88" s="243"/>
      <c r="I88" s="243"/>
      <c r="J88" s="243"/>
      <c r="K88" s="243"/>
      <c r="L88" s="243"/>
    </row>
    <row r="89" spans="1:12" x14ac:dyDescent="0.35">
      <c r="B89" s="7"/>
      <c r="C89" s="7"/>
      <c r="D89" s="243"/>
      <c r="E89" s="243"/>
      <c r="F89" s="243"/>
      <c r="G89" s="243"/>
      <c r="H89" s="243"/>
      <c r="I89" s="243"/>
      <c r="J89" s="243"/>
      <c r="K89" s="243"/>
      <c r="L89" s="243"/>
    </row>
    <row r="90" spans="1:12" x14ac:dyDescent="0.35">
      <c r="B90" s="7"/>
      <c r="C90" s="7"/>
      <c r="D90" s="243"/>
      <c r="E90" s="243"/>
      <c r="F90" s="243"/>
      <c r="G90" s="243"/>
      <c r="H90" s="243"/>
      <c r="I90" s="243"/>
      <c r="J90" s="243"/>
      <c r="K90" s="243"/>
      <c r="L90" s="243"/>
    </row>
    <row r="91" spans="1:12" x14ac:dyDescent="0.35">
      <c r="D91" s="243"/>
      <c r="E91" s="243"/>
      <c r="F91" s="243"/>
      <c r="G91" s="243"/>
      <c r="H91" s="243"/>
      <c r="I91" s="243"/>
      <c r="J91" s="243"/>
      <c r="K91" s="243"/>
      <c r="L91" s="243"/>
    </row>
    <row r="92" spans="1:12" x14ac:dyDescent="0.35">
      <c r="D92" s="243"/>
      <c r="E92" s="243"/>
      <c r="F92" s="243"/>
      <c r="G92" s="243"/>
      <c r="H92" s="243"/>
      <c r="I92" s="243"/>
      <c r="J92" s="243"/>
      <c r="K92" s="243"/>
      <c r="L92" s="243"/>
    </row>
  </sheetData>
  <mergeCells count="22">
    <mergeCell ref="B23:C23"/>
    <mergeCell ref="B2:C2"/>
    <mergeCell ref="B5:C5"/>
    <mergeCell ref="B8:C8"/>
    <mergeCell ref="B11:C11"/>
    <mergeCell ref="B14:C14"/>
    <mergeCell ref="B18:C18"/>
    <mergeCell ref="B70:C70"/>
    <mergeCell ref="B76:C76"/>
    <mergeCell ref="B47:C47"/>
    <mergeCell ref="B49:C49"/>
    <mergeCell ref="B53:C53"/>
    <mergeCell ref="B65:C65"/>
    <mergeCell ref="B55:C55"/>
    <mergeCell ref="B56:C56"/>
    <mergeCell ref="A66:C66"/>
    <mergeCell ref="B64:C64"/>
    <mergeCell ref="B29:C29"/>
    <mergeCell ref="B60:C60"/>
    <mergeCell ref="B61:C61"/>
    <mergeCell ref="B62:C62"/>
    <mergeCell ref="B63:C63"/>
  </mergeCells>
  <hyperlinks>
    <hyperlink ref="B23" r:id="rId1" xr:uid="{0A8AB56C-6F2D-45E3-A83E-1913732F0362}"/>
    <hyperlink ref="B49"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70" r:id="rId7" xr:uid="{568ABEA6-38B5-4C02-A494-C12E760C0CEF}"/>
    <hyperlink ref="B76"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A60" sqref="A60:C63"/>
    </sheetView>
  </sheetViews>
  <sheetFormatPr defaultRowHeight="14.5" x14ac:dyDescent="0.35"/>
  <cols>
    <col min="1" max="1" width="3.81640625" style="40" customWidth="1"/>
    <col min="2" max="3" width="68.54296875" style="7" customWidth="1"/>
    <col min="4" max="4" width="58.1796875" style="7" customWidth="1"/>
    <col min="5" max="5" width="31.1796875" customWidth="1"/>
    <col min="6" max="6" width="37.54296875" customWidth="1"/>
  </cols>
  <sheetData>
    <row r="1" spans="1:5" ht="45" customHeight="1" x14ac:dyDescent="0.35">
      <c r="A1" s="47"/>
      <c r="B1" s="146" t="s">
        <v>83</v>
      </c>
      <c r="C1" s="151" t="s">
        <v>84</v>
      </c>
      <c r="D1" s="14"/>
      <c r="E1" s="2"/>
    </row>
    <row r="2" spans="1:5" ht="28.5" thickBot="1" x14ac:dyDescent="0.4">
      <c r="A2" s="33"/>
      <c r="B2" s="14" t="s">
        <v>100</v>
      </c>
      <c r="C2" s="15" t="s">
        <v>101</v>
      </c>
      <c r="D2" s="14"/>
      <c r="E2" s="2"/>
    </row>
    <row r="3" spans="1:5" x14ac:dyDescent="0.35">
      <c r="A3" s="47">
        <v>1</v>
      </c>
      <c r="B3" s="21" t="s">
        <v>102</v>
      </c>
      <c r="C3" s="48" t="s">
        <v>103</v>
      </c>
      <c r="D3" s="14"/>
      <c r="E3" s="2"/>
    </row>
    <row r="4" spans="1:5" ht="47.15" customHeight="1" x14ac:dyDescent="0.35">
      <c r="A4" s="33"/>
      <c r="B4" s="14" t="s">
        <v>104</v>
      </c>
      <c r="C4" s="15" t="s">
        <v>105</v>
      </c>
      <c r="D4" s="14"/>
      <c r="E4" s="2"/>
    </row>
    <row r="5" spans="1:5" ht="29.5" customHeight="1" x14ac:dyDescent="0.35">
      <c r="A5" s="33"/>
      <c r="B5" s="14" t="s">
        <v>106</v>
      </c>
      <c r="C5" s="15" t="s">
        <v>107</v>
      </c>
      <c r="D5" s="14"/>
      <c r="E5" s="2"/>
    </row>
    <row r="6" spans="1:5" x14ac:dyDescent="0.35">
      <c r="A6" s="33"/>
      <c r="B6" s="257" t="s">
        <v>21</v>
      </c>
      <c r="C6" s="258"/>
      <c r="D6" s="14"/>
      <c r="E6" s="2"/>
    </row>
    <row r="7" spans="1:5" ht="28" x14ac:dyDescent="0.35">
      <c r="A7" s="33"/>
      <c r="B7" s="181" t="s">
        <v>108</v>
      </c>
      <c r="C7" s="49" t="s">
        <v>109</v>
      </c>
      <c r="D7" s="14"/>
      <c r="E7" s="2"/>
    </row>
    <row r="8" spans="1:5" s="4" customFormat="1" ht="28" x14ac:dyDescent="0.35">
      <c r="A8" s="171"/>
      <c r="B8" s="172" t="s">
        <v>110</v>
      </c>
      <c r="C8" s="157" t="s">
        <v>111</v>
      </c>
      <c r="D8" s="45"/>
      <c r="E8" s="178"/>
    </row>
    <row r="9" spans="1:5" s="4" customFormat="1" x14ac:dyDescent="0.35">
      <c r="A9" s="171"/>
      <c r="B9" s="64" t="s">
        <v>112</v>
      </c>
      <c r="C9" s="182" t="s">
        <v>112</v>
      </c>
      <c r="D9" s="45"/>
      <c r="E9" s="178"/>
    </row>
    <row r="10" spans="1:5" ht="75.650000000000006" customHeight="1" x14ac:dyDescent="0.35">
      <c r="A10" s="33"/>
      <c r="B10" s="45" t="s">
        <v>113</v>
      </c>
      <c r="C10" s="15" t="s">
        <v>114</v>
      </c>
      <c r="D10" s="14"/>
      <c r="E10" s="2"/>
    </row>
    <row r="11" spans="1:5" x14ac:dyDescent="0.35">
      <c r="A11" s="33"/>
      <c r="B11" s="257" t="s">
        <v>115</v>
      </c>
      <c r="C11" s="258"/>
      <c r="D11" s="14"/>
      <c r="E11" s="2"/>
    </row>
    <row r="12" spans="1:5" ht="100" customHeight="1" x14ac:dyDescent="0.35">
      <c r="A12" s="33"/>
      <c r="B12" s="45" t="s">
        <v>116</v>
      </c>
      <c r="C12" s="15" t="s">
        <v>117</v>
      </c>
      <c r="D12" s="14"/>
      <c r="E12" s="2"/>
    </row>
    <row r="13" spans="1:5" ht="42" x14ac:dyDescent="0.35">
      <c r="A13" s="33"/>
      <c r="B13" s="45" t="s">
        <v>118</v>
      </c>
      <c r="C13" s="15" t="s">
        <v>119</v>
      </c>
      <c r="D13" s="14"/>
      <c r="E13" s="2"/>
    </row>
    <row r="14" spans="1:5" ht="29.5" customHeight="1" x14ac:dyDescent="0.35">
      <c r="A14" s="33"/>
      <c r="B14" s="45" t="s">
        <v>120</v>
      </c>
      <c r="C14" s="15" t="s">
        <v>121</v>
      </c>
      <c r="D14" s="14"/>
      <c r="E14" s="2"/>
    </row>
    <row r="15" spans="1:5" ht="59.5" customHeight="1" x14ac:dyDescent="0.35">
      <c r="A15" s="33"/>
      <c r="B15" s="45" t="s">
        <v>122</v>
      </c>
      <c r="C15" s="15" t="s">
        <v>123</v>
      </c>
      <c r="D15" s="14"/>
      <c r="E15" s="2"/>
    </row>
    <row r="16" spans="1:5" ht="147.75" customHeight="1" x14ac:dyDescent="0.35">
      <c r="A16" s="33"/>
      <c r="B16" s="45" t="s">
        <v>124</v>
      </c>
      <c r="C16" s="15" t="s">
        <v>328</v>
      </c>
      <c r="D16" s="14"/>
      <c r="E16" s="2"/>
    </row>
    <row r="17" spans="1:5" ht="62.25" customHeight="1" thickBot="1" x14ac:dyDescent="0.4">
      <c r="A17" s="35"/>
      <c r="B17" s="46" t="s">
        <v>125</v>
      </c>
      <c r="C17" s="20" t="s">
        <v>126</v>
      </c>
      <c r="D17" s="14"/>
      <c r="E17" s="2"/>
    </row>
    <row r="18" spans="1:5" ht="30" customHeight="1" x14ac:dyDescent="0.35">
      <c r="A18" s="47">
        <v>2</v>
      </c>
      <c r="B18" s="21" t="s">
        <v>127</v>
      </c>
      <c r="C18" s="48" t="s">
        <v>128</v>
      </c>
      <c r="D18" s="14"/>
      <c r="E18" s="2"/>
    </row>
    <row r="19" spans="1:5" ht="30" customHeight="1" x14ac:dyDescent="0.35">
      <c r="A19" s="33"/>
      <c r="B19" s="14" t="s">
        <v>129</v>
      </c>
      <c r="C19" s="15" t="s">
        <v>130</v>
      </c>
      <c r="D19" s="14"/>
      <c r="E19" s="2"/>
    </row>
    <row r="20" spans="1:5" ht="30" customHeight="1" x14ac:dyDescent="0.35">
      <c r="A20" s="33"/>
      <c r="B20" s="14" t="s">
        <v>131</v>
      </c>
      <c r="C20" s="15" t="s">
        <v>132</v>
      </c>
      <c r="D20" s="14"/>
      <c r="E20" s="2"/>
    </row>
    <row r="21" spans="1:5" ht="49.5" customHeight="1" thickBot="1" x14ac:dyDescent="0.4">
      <c r="A21" s="33"/>
      <c r="B21" s="19" t="s">
        <v>133</v>
      </c>
      <c r="C21" s="20" t="s">
        <v>134</v>
      </c>
      <c r="D21" s="14"/>
      <c r="E21" s="2"/>
    </row>
    <row r="22" spans="1:5" x14ac:dyDescent="0.35">
      <c r="A22" s="47">
        <v>3</v>
      </c>
      <c r="B22" s="21" t="s">
        <v>135</v>
      </c>
      <c r="C22" s="48" t="s">
        <v>136</v>
      </c>
      <c r="D22" s="14"/>
      <c r="E22" s="2"/>
    </row>
    <row r="23" spans="1:5" ht="32.15" customHeight="1" thickBot="1" x14ac:dyDescent="0.4">
      <c r="A23" s="145"/>
      <c r="B23" s="45" t="s">
        <v>137</v>
      </c>
      <c r="C23" s="15" t="s">
        <v>138</v>
      </c>
      <c r="D23" s="14"/>
      <c r="E23" s="2"/>
    </row>
    <row r="24" spans="1:5" x14ac:dyDescent="0.35">
      <c r="A24" s="47">
        <v>4</v>
      </c>
      <c r="B24" s="21" t="s">
        <v>139</v>
      </c>
      <c r="C24" s="48" t="s">
        <v>140</v>
      </c>
      <c r="D24" s="14"/>
      <c r="E24" s="2"/>
    </row>
    <row r="25" spans="1:5" ht="42.5" x14ac:dyDescent="0.35">
      <c r="A25" s="50" t="s">
        <v>141</v>
      </c>
      <c r="B25" s="14" t="s">
        <v>142</v>
      </c>
      <c r="C25" s="51" t="s">
        <v>143</v>
      </c>
      <c r="D25" s="14"/>
      <c r="E25" s="2"/>
    </row>
    <row r="26" spans="1:5" ht="42" x14ac:dyDescent="0.35">
      <c r="A26" s="50" t="s">
        <v>144</v>
      </c>
      <c r="B26" s="14" t="s">
        <v>145</v>
      </c>
      <c r="C26" s="15" t="s">
        <v>146</v>
      </c>
      <c r="D26" s="14"/>
      <c r="E26" s="2"/>
    </row>
    <row r="27" spans="1:5" ht="368.5" customHeight="1" x14ac:dyDescent="0.35">
      <c r="A27" s="50" t="s">
        <v>147</v>
      </c>
      <c r="B27" s="183" t="s">
        <v>148</v>
      </c>
      <c r="C27" s="15" t="s">
        <v>149</v>
      </c>
      <c r="D27" s="14"/>
      <c r="E27" s="3"/>
    </row>
    <row r="28" spans="1:5" ht="31.5" customHeight="1" thickBot="1" x14ac:dyDescent="0.4">
      <c r="A28" s="54" t="s">
        <v>150</v>
      </c>
      <c r="B28" s="19" t="s">
        <v>151</v>
      </c>
      <c r="C28" s="20" t="s">
        <v>152</v>
      </c>
      <c r="D28" s="14"/>
      <c r="E28" s="2"/>
    </row>
    <row r="29" spans="1:5" x14ac:dyDescent="0.35">
      <c r="A29" s="47">
        <v>5</v>
      </c>
      <c r="B29" s="146" t="s">
        <v>153</v>
      </c>
      <c r="C29" s="48" t="s">
        <v>154</v>
      </c>
      <c r="D29" s="39"/>
      <c r="E29" s="2"/>
    </row>
    <row r="30" spans="1:5" ht="87.75" customHeight="1" thickBot="1" x14ac:dyDescent="0.4">
      <c r="A30" s="35"/>
      <c r="B30" s="147" t="s">
        <v>155</v>
      </c>
      <c r="C30" s="20" t="s">
        <v>156</v>
      </c>
      <c r="D30" s="14"/>
      <c r="E30" s="2"/>
    </row>
    <row r="31" spans="1:5" ht="16.5" customHeight="1" x14ac:dyDescent="0.35">
      <c r="A31" s="47">
        <v>6</v>
      </c>
      <c r="B31" s="21" t="s">
        <v>157</v>
      </c>
      <c r="C31" s="48" t="s">
        <v>158</v>
      </c>
      <c r="D31" s="14"/>
      <c r="E31" s="2"/>
    </row>
    <row r="32" spans="1:5" ht="62.25" customHeight="1" thickBot="1" x14ac:dyDescent="0.4">
      <c r="A32" s="35"/>
      <c r="B32" s="19" t="s">
        <v>159</v>
      </c>
      <c r="C32" s="20" t="s">
        <v>160</v>
      </c>
      <c r="D32" s="14"/>
      <c r="E32" s="2"/>
    </row>
    <row r="33" spans="1:6" s="43" customFormat="1" ht="15.65" customHeight="1" x14ac:dyDescent="0.35">
      <c r="A33" s="52">
        <v>7</v>
      </c>
      <c r="B33" s="53" t="s">
        <v>161</v>
      </c>
      <c r="C33" s="184" t="s">
        <v>162</v>
      </c>
      <c r="D33" s="41"/>
      <c r="E33" s="42"/>
    </row>
    <row r="34" spans="1:6" ht="32.5" customHeight="1" thickBot="1" x14ac:dyDescent="0.4">
      <c r="A34" s="33"/>
      <c r="B34" s="185" t="s">
        <v>163</v>
      </c>
      <c r="C34" s="15" t="s">
        <v>164</v>
      </c>
      <c r="D34" s="14"/>
      <c r="E34" s="2"/>
    </row>
    <row r="35" spans="1:6" x14ac:dyDescent="0.35">
      <c r="A35" s="47">
        <v>8</v>
      </c>
      <c r="B35" s="21" t="s">
        <v>165</v>
      </c>
      <c r="C35" s="48" t="s">
        <v>166</v>
      </c>
      <c r="D35" s="14"/>
      <c r="E35" s="2"/>
    </row>
    <row r="36" spans="1:6" ht="49" customHeight="1" x14ac:dyDescent="0.35">
      <c r="A36" s="33"/>
      <c r="B36" s="14" t="s">
        <v>167</v>
      </c>
      <c r="C36" s="15" t="s">
        <v>168</v>
      </c>
      <c r="D36" s="14"/>
      <c r="E36" s="2"/>
    </row>
    <row r="37" spans="1:6" ht="21" customHeight="1" thickBot="1" x14ac:dyDescent="0.4">
      <c r="A37" s="35"/>
      <c r="B37" s="19" t="s">
        <v>169</v>
      </c>
      <c r="C37" s="20" t="s">
        <v>170</v>
      </c>
      <c r="D37" s="39"/>
      <c r="E37" s="57"/>
      <c r="F37" s="58"/>
    </row>
    <row r="38" spans="1:6" ht="18" customHeight="1" x14ac:dyDescent="0.35">
      <c r="A38" s="33">
        <v>9</v>
      </c>
      <c r="B38" s="186" t="s">
        <v>171</v>
      </c>
      <c r="C38" s="49" t="s">
        <v>172</v>
      </c>
      <c r="D38" s="14"/>
      <c r="E38" s="2"/>
    </row>
    <row r="39" spans="1:6" ht="48.65" customHeight="1" thickBot="1" x14ac:dyDescent="0.4">
      <c r="A39" s="33"/>
      <c r="B39" s="14" t="s">
        <v>173</v>
      </c>
      <c r="C39" s="15" t="s">
        <v>174</v>
      </c>
      <c r="D39" s="56"/>
      <c r="E39" s="2"/>
    </row>
    <row r="40" spans="1:6" ht="31.5" customHeight="1" x14ac:dyDescent="0.35">
      <c r="A40" s="47">
        <v>10</v>
      </c>
      <c r="B40" s="148" t="s">
        <v>175</v>
      </c>
      <c r="C40" s="48" t="s">
        <v>176</v>
      </c>
      <c r="D40" s="14"/>
      <c r="E40" s="2"/>
    </row>
    <row r="41" spans="1:6" s="155" customFormat="1" ht="35.5" customHeight="1" x14ac:dyDescent="0.35">
      <c r="A41" s="188"/>
      <c r="B41" s="189" t="s">
        <v>290</v>
      </c>
      <c r="C41" s="190" t="s">
        <v>177</v>
      </c>
      <c r="D41" s="183"/>
      <c r="E41" s="191"/>
    </row>
    <row r="42" spans="1:6" s="196" customFormat="1" ht="70" customHeight="1" x14ac:dyDescent="0.35">
      <c r="A42" s="192"/>
      <c r="B42" s="193" t="s">
        <v>291</v>
      </c>
      <c r="C42" s="194" t="s">
        <v>178</v>
      </c>
      <c r="D42" s="172"/>
      <c r="E42" s="195"/>
    </row>
    <row r="43" spans="1:6" s="196" customFormat="1" ht="45" customHeight="1" thickBot="1" x14ac:dyDescent="0.4">
      <c r="A43" s="197"/>
      <c r="B43" s="198" t="s">
        <v>179</v>
      </c>
      <c r="C43" s="61" t="s">
        <v>180</v>
      </c>
      <c r="D43" s="172"/>
      <c r="E43" s="195"/>
    </row>
    <row r="44" spans="1:6" ht="35.5" customHeight="1" x14ac:dyDescent="0.35">
      <c r="A44" s="47">
        <v>11</v>
      </c>
      <c r="B44" s="150" t="s">
        <v>181</v>
      </c>
      <c r="C44" s="48" t="s">
        <v>182</v>
      </c>
      <c r="D44" s="14"/>
      <c r="E44" s="2"/>
    </row>
    <row r="45" spans="1:6" ht="61.5" customHeight="1" x14ac:dyDescent="0.35">
      <c r="A45" s="33"/>
      <c r="B45" s="187" t="s">
        <v>183</v>
      </c>
      <c r="C45" s="15" t="s">
        <v>184</v>
      </c>
      <c r="D45" s="14"/>
      <c r="E45" s="2"/>
    </row>
    <row r="46" spans="1:6" ht="34" customHeight="1" thickBot="1" x14ac:dyDescent="0.4">
      <c r="A46" s="35"/>
      <c r="B46" s="149" t="s">
        <v>185</v>
      </c>
      <c r="C46" s="20" t="s">
        <v>186</v>
      </c>
      <c r="D46" s="14"/>
      <c r="E46" s="2"/>
    </row>
    <row r="47" spans="1:6" ht="18" customHeight="1" x14ac:dyDescent="0.35">
      <c r="A47" s="47">
        <v>12</v>
      </c>
      <c r="B47" s="150" t="s">
        <v>187</v>
      </c>
      <c r="C47" s="48" t="s">
        <v>188</v>
      </c>
      <c r="D47" s="14"/>
      <c r="E47" s="2"/>
    </row>
    <row r="48" spans="1:6" s="4" customFormat="1" ht="66" customHeight="1" thickBot="1" x14ac:dyDescent="0.4">
      <c r="A48" s="176"/>
      <c r="B48" s="180" t="s">
        <v>189</v>
      </c>
      <c r="C48" s="166" t="s">
        <v>190</v>
      </c>
      <c r="D48" s="45"/>
      <c r="E48" s="178"/>
    </row>
    <row r="49" spans="1:5" ht="18" customHeight="1" x14ac:dyDescent="0.35">
      <c r="A49" s="47">
        <v>13</v>
      </c>
      <c r="B49" s="150" t="s">
        <v>191</v>
      </c>
      <c r="C49" s="48" t="s">
        <v>192</v>
      </c>
      <c r="D49" s="14"/>
      <c r="E49" s="2"/>
    </row>
    <row r="50" spans="1:5" ht="144.65" customHeight="1" x14ac:dyDescent="0.35">
      <c r="A50" s="33"/>
      <c r="B50" s="187" t="s">
        <v>193</v>
      </c>
      <c r="C50" s="15" t="s">
        <v>194</v>
      </c>
      <c r="D50" s="14"/>
      <c r="E50" s="2"/>
    </row>
    <row r="51" spans="1:5" ht="89.15" customHeight="1" thickBot="1" x14ac:dyDescent="0.4">
      <c r="A51" s="35"/>
      <c r="B51" s="149" t="s">
        <v>195</v>
      </c>
      <c r="C51" s="153" t="s">
        <v>196</v>
      </c>
      <c r="D51" s="14"/>
      <c r="E51" s="2"/>
    </row>
    <row r="52" spans="1:5" ht="31" customHeight="1" x14ac:dyDescent="0.35">
      <c r="A52" s="47">
        <v>14</v>
      </c>
      <c r="B52" s="150" t="s">
        <v>197</v>
      </c>
      <c r="C52" s="48" t="s">
        <v>198</v>
      </c>
      <c r="D52" s="14"/>
      <c r="E52" s="2"/>
    </row>
    <row r="53" spans="1:5" ht="107.15" customHeight="1" x14ac:dyDescent="0.35">
      <c r="A53" s="33"/>
      <c r="B53" s="187" t="s">
        <v>199</v>
      </c>
      <c r="C53" s="152" t="s">
        <v>200</v>
      </c>
      <c r="D53" s="14"/>
      <c r="E53" s="2"/>
    </row>
    <row r="54" spans="1:5" ht="162" customHeight="1" x14ac:dyDescent="0.35">
      <c r="A54" s="33"/>
      <c r="B54" s="187" t="s">
        <v>201</v>
      </c>
      <c r="C54" s="152" t="s">
        <v>202</v>
      </c>
      <c r="D54" s="14"/>
      <c r="E54" s="2"/>
    </row>
    <row r="55" spans="1:5" ht="102.65" customHeight="1" thickBot="1" x14ac:dyDescent="0.4">
      <c r="A55" s="35"/>
      <c r="B55" s="149" t="s">
        <v>203</v>
      </c>
      <c r="C55" s="153" t="s">
        <v>204</v>
      </c>
      <c r="D55" s="14"/>
      <c r="E55" s="2"/>
    </row>
    <row r="56" spans="1:5" ht="18" customHeight="1" x14ac:dyDescent="0.35">
      <c r="A56" s="47">
        <v>15</v>
      </c>
      <c r="B56" s="150" t="s">
        <v>205</v>
      </c>
      <c r="C56" s="48" t="s">
        <v>206</v>
      </c>
      <c r="D56" s="14"/>
      <c r="E56" s="2"/>
    </row>
    <row r="57" spans="1:5" ht="48" customHeight="1" thickBot="1" x14ac:dyDescent="0.4">
      <c r="A57" s="35"/>
      <c r="B57" s="149" t="s">
        <v>207</v>
      </c>
      <c r="C57" s="20" t="s">
        <v>327</v>
      </c>
      <c r="D57" s="14"/>
      <c r="E57" s="2"/>
    </row>
    <row r="58" spans="1:5" ht="18" customHeight="1" x14ac:dyDescent="0.35">
      <c r="A58" s="47">
        <v>16</v>
      </c>
      <c r="B58" s="150" t="s">
        <v>340</v>
      </c>
      <c r="C58" s="48" t="s">
        <v>341</v>
      </c>
      <c r="D58" s="14"/>
      <c r="E58" s="2"/>
    </row>
    <row r="59" spans="1:5" ht="98.5" thickBot="1" x14ac:dyDescent="0.4">
      <c r="A59" s="33"/>
      <c r="B59" s="14" t="s">
        <v>342</v>
      </c>
      <c r="C59" s="15" t="s">
        <v>343</v>
      </c>
      <c r="D59" s="14"/>
      <c r="E59" s="2"/>
    </row>
    <row r="60" spans="1:5" ht="18" customHeight="1" x14ac:dyDescent="0.35">
      <c r="A60" s="47"/>
      <c r="B60" s="150"/>
      <c r="C60" s="28"/>
      <c r="D60" s="14"/>
      <c r="E60" s="2"/>
    </row>
    <row r="61" spans="1:5" x14ac:dyDescent="0.35">
      <c r="A61" s="33"/>
      <c r="B61" s="14"/>
      <c r="C61" s="15"/>
      <c r="D61" s="14"/>
      <c r="E61" s="2"/>
    </row>
    <row r="62" spans="1:5" x14ac:dyDescent="0.35">
      <c r="A62" s="33"/>
      <c r="B62" s="7" t="s">
        <v>77</v>
      </c>
      <c r="C62" s="13" t="s">
        <v>78</v>
      </c>
      <c r="D62" s="14"/>
      <c r="E62" s="2"/>
    </row>
    <row r="63" spans="1:5" ht="28.5" thickBot="1" x14ac:dyDescent="0.4">
      <c r="A63" s="35"/>
      <c r="B63" s="19" t="s">
        <v>79</v>
      </c>
      <c r="C63" s="20" t="s">
        <v>80</v>
      </c>
      <c r="D63" s="14"/>
      <c r="E63" s="2"/>
    </row>
    <row r="64" spans="1:5" x14ac:dyDescent="0.35">
      <c r="B64" s="14"/>
      <c r="C64" s="14"/>
      <c r="D64" s="14"/>
      <c r="E64" s="2"/>
    </row>
    <row r="65" spans="2:5" x14ac:dyDescent="0.35">
      <c r="B65" s="14"/>
      <c r="C65" s="14"/>
      <c r="D65" s="14"/>
      <c r="E65" s="2"/>
    </row>
    <row r="66" spans="2:5" x14ac:dyDescent="0.35">
      <c r="B66" s="14"/>
      <c r="C66" s="14"/>
      <c r="D66" s="14"/>
      <c r="E66" s="2"/>
    </row>
    <row r="67" spans="2:5" x14ac:dyDescent="0.35">
      <c r="B67" s="14"/>
      <c r="C67" s="14"/>
      <c r="D67" s="14"/>
      <c r="E67" s="2"/>
    </row>
    <row r="68" spans="2:5" x14ac:dyDescent="0.35">
      <c r="B68" s="14"/>
      <c r="C68" s="14"/>
      <c r="D68" s="14"/>
      <c r="E68" s="2"/>
    </row>
    <row r="69" spans="2:5" x14ac:dyDescent="0.35">
      <c r="B69" s="14"/>
      <c r="C69" s="14"/>
      <c r="D69" s="14"/>
      <c r="E69" s="2"/>
    </row>
    <row r="70" spans="2:5" x14ac:dyDescent="0.35">
      <c r="B70" s="14"/>
      <c r="C70" s="14"/>
      <c r="D70" s="14"/>
      <c r="E70" s="2"/>
    </row>
    <row r="71" spans="2:5" x14ac:dyDescent="0.35">
      <c r="B71" s="14"/>
      <c r="C71" s="14"/>
      <c r="D71" s="14"/>
      <c r="E71" s="2"/>
    </row>
    <row r="72" spans="2:5" x14ac:dyDescent="0.35">
      <c r="B72" s="14"/>
      <c r="C72" s="14"/>
      <c r="D72" s="14"/>
      <c r="E72" s="2"/>
    </row>
    <row r="73" spans="2:5" x14ac:dyDescent="0.35">
      <c r="B73" s="14"/>
      <c r="C73" s="14"/>
      <c r="D73" s="14"/>
      <c r="E73" s="2"/>
    </row>
    <row r="74" spans="2:5" x14ac:dyDescent="0.35">
      <c r="B74" s="14"/>
      <c r="C74" s="14"/>
      <c r="D74" s="14"/>
      <c r="E74" s="2"/>
    </row>
    <row r="75" spans="2:5" x14ac:dyDescent="0.35">
      <c r="B75" s="14"/>
      <c r="C75" s="14"/>
      <c r="D75" s="14"/>
      <c r="E75" s="2"/>
    </row>
    <row r="76" spans="2:5" x14ac:dyDescent="0.35">
      <c r="B76" s="14"/>
      <c r="C76" s="14"/>
      <c r="D76" s="14"/>
      <c r="E76" s="2"/>
    </row>
    <row r="77" spans="2:5" x14ac:dyDescent="0.35">
      <c r="B77" s="14"/>
      <c r="C77" s="14"/>
      <c r="D77" s="14"/>
      <c r="E77" s="2"/>
    </row>
    <row r="78" spans="2:5" x14ac:dyDescent="0.35">
      <c r="B78" s="14"/>
      <c r="C78" s="14"/>
      <c r="D78" s="14"/>
      <c r="E78" s="2"/>
    </row>
    <row r="79" spans="2:5" x14ac:dyDescent="0.35">
      <c r="B79" s="14"/>
      <c r="C79" s="14"/>
      <c r="D79" s="14"/>
      <c r="E79" s="2"/>
    </row>
    <row r="80" spans="2:5" x14ac:dyDescent="0.35">
      <c r="B80" s="14"/>
      <c r="C80" s="14"/>
      <c r="D80" s="14"/>
      <c r="E80" s="2"/>
    </row>
    <row r="81" spans="2:5" x14ac:dyDescent="0.35">
      <c r="B81" s="14"/>
      <c r="C81" s="14"/>
      <c r="D81" s="14"/>
      <c r="E81" s="2"/>
    </row>
    <row r="82" spans="2:5" x14ac:dyDescent="0.35">
      <c r="B82" s="14"/>
      <c r="C82" s="14"/>
      <c r="D82" s="14"/>
      <c r="E82" s="2"/>
    </row>
    <row r="83" spans="2:5" x14ac:dyDescent="0.35">
      <c r="B83" s="14"/>
      <c r="C83" s="14"/>
      <c r="D83" s="14"/>
      <c r="E83" s="2"/>
    </row>
    <row r="84" spans="2:5" x14ac:dyDescent="0.35">
      <c r="B84" s="14"/>
      <c r="C84" s="14"/>
      <c r="D84" s="14"/>
      <c r="E84" s="2"/>
    </row>
    <row r="85" spans="2:5" x14ac:dyDescent="0.35">
      <c r="B85" s="14"/>
      <c r="C85" s="14"/>
      <c r="D85" s="14"/>
      <c r="E85" s="2"/>
    </row>
    <row r="86" spans="2:5" x14ac:dyDescent="0.35">
      <c r="B86" s="14"/>
      <c r="C86" s="14"/>
      <c r="D86" s="14"/>
      <c r="E86" s="2"/>
    </row>
    <row r="87" spans="2:5" x14ac:dyDescent="0.35">
      <c r="B87" s="14"/>
      <c r="C87" s="14"/>
      <c r="D87" s="14"/>
      <c r="E87" s="2"/>
    </row>
    <row r="88" spans="2:5" x14ac:dyDescent="0.35">
      <c r="B88" s="14"/>
      <c r="C88" s="14"/>
      <c r="D88" s="14"/>
      <c r="E88" s="2"/>
    </row>
    <row r="89" spans="2:5" x14ac:dyDescent="0.35">
      <c r="B89" s="14"/>
      <c r="C89" s="14"/>
      <c r="D89" s="14"/>
      <c r="E89" s="2"/>
    </row>
    <row r="90" spans="2:5" x14ac:dyDescent="0.35">
      <c r="B90" s="14"/>
      <c r="C90" s="14"/>
      <c r="D90" s="14"/>
      <c r="E90" s="2"/>
    </row>
    <row r="91" spans="2:5" x14ac:dyDescent="0.35">
      <c r="B91" s="14"/>
      <c r="C91" s="14"/>
      <c r="D91" s="14"/>
      <c r="E91" s="2"/>
    </row>
    <row r="92" spans="2:5" x14ac:dyDescent="0.35">
      <c r="B92" s="14"/>
      <c r="C92" s="14"/>
      <c r="D92" s="14"/>
      <c r="E92"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D25D2-FFB9-4FB2-AE7E-823447B20197}">
  <dimension ref="A1:I13"/>
  <sheetViews>
    <sheetView zoomScaleNormal="100" workbookViewId="0">
      <pane ySplit="2" topLeftCell="A3" activePane="bottomLeft" state="frozen"/>
      <selection pane="bottomLeft" activeCell="M5" sqref="M5"/>
    </sheetView>
  </sheetViews>
  <sheetFormatPr defaultColWidth="11.453125" defaultRowHeight="12.5" x14ac:dyDescent="0.35"/>
  <cols>
    <col min="1" max="1" width="7.1796875" style="140" customWidth="1"/>
    <col min="2" max="2" width="9.54296875" style="141" customWidth="1"/>
    <col min="3" max="3" width="16.54296875" style="141" customWidth="1"/>
    <col min="4" max="4" width="15.1796875" style="141" customWidth="1"/>
    <col min="5" max="5" width="35.453125" style="141" customWidth="1"/>
    <col min="6" max="6" width="38.1796875" style="141" customWidth="1"/>
    <col min="7" max="7" width="12.81640625" style="141" bestFit="1" customWidth="1"/>
    <col min="8" max="8" width="16.1796875" style="141" customWidth="1"/>
    <col min="9" max="9" width="10" style="141" customWidth="1"/>
    <col min="10" max="16384" width="11.453125" style="140"/>
  </cols>
  <sheetData>
    <row r="1" spans="1:9" x14ac:dyDescent="0.35">
      <c r="A1" s="277" t="s">
        <v>208</v>
      </c>
      <c r="B1" s="277"/>
      <c r="C1" s="277"/>
      <c r="D1" s="277"/>
    </row>
    <row r="2" spans="1:9" s="144" customFormat="1" ht="61.5" customHeight="1" x14ac:dyDescent="0.35">
      <c r="A2" s="142" t="s">
        <v>349</v>
      </c>
      <c r="B2" s="142" t="s">
        <v>350</v>
      </c>
      <c r="C2" s="143" t="s">
        <v>210</v>
      </c>
      <c r="D2" s="143" t="s">
        <v>209</v>
      </c>
      <c r="E2" s="142" t="s">
        <v>351</v>
      </c>
      <c r="F2" s="142" t="s">
        <v>352</v>
      </c>
      <c r="G2" s="143" t="s">
        <v>211</v>
      </c>
      <c r="H2" s="143" t="s">
        <v>353</v>
      </c>
      <c r="I2" s="143" t="s">
        <v>354</v>
      </c>
    </row>
    <row r="3" spans="1:9" ht="173.15" customHeight="1" x14ac:dyDescent="0.35">
      <c r="A3" s="216">
        <v>1</v>
      </c>
      <c r="B3" s="217" t="s">
        <v>212</v>
      </c>
      <c r="C3" s="218" t="s">
        <v>355</v>
      </c>
      <c r="D3" s="218" t="s">
        <v>356</v>
      </c>
      <c r="E3" s="219" t="s">
        <v>357</v>
      </c>
      <c r="F3" s="219" t="s">
        <v>358</v>
      </c>
      <c r="G3" s="220">
        <v>60</v>
      </c>
      <c r="H3" s="221" t="s">
        <v>359</v>
      </c>
      <c r="I3" s="222">
        <v>32</v>
      </c>
    </row>
    <row r="4" spans="1:9" ht="31.5" customHeight="1" x14ac:dyDescent="0.35">
      <c r="A4" s="226"/>
      <c r="B4" s="274" t="s">
        <v>360</v>
      </c>
      <c r="C4" s="275"/>
      <c r="D4" s="275"/>
      <c r="E4" s="275"/>
      <c r="F4" s="275"/>
      <c r="G4" s="275"/>
      <c r="H4" s="275"/>
      <c r="I4" s="276"/>
    </row>
    <row r="5" spans="1:9" ht="190.5" customHeight="1" x14ac:dyDescent="0.35">
      <c r="A5" s="223"/>
      <c r="B5" s="224" t="s">
        <v>213</v>
      </c>
      <c r="C5" s="218" t="s">
        <v>355</v>
      </c>
      <c r="D5" s="218" t="s">
        <v>356</v>
      </c>
      <c r="E5" s="219" t="s">
        <v>357</v>
      </c>
      <c r="F5" s="219" t="s">
        <v>358</v>
      </c>
      <c r="G5" s="220">
        <v>60</v>
      </c>
      <c r="H5" s="221" t="s">
        <v>359</v>
      </c>
      <c r="I5" s="222">
        <v>25</v>
      </c>
    </row>
    <row r="6" spans="1:9" ht="31.5" customHeight="1" x14ac:dyDescent="0.35">
      <c r="A6" s="223"/>
      <c r="B6" s="274" t="s">
        <v>361</v>
      </c>
      <c r="C6" s="275"/>
      <c r="D6" s="275"/>
      <c r="E6" s="275"/>
      <c r="F6" s="275"/>
      <c r="G6" s="275"/>
      <c r="H6" s="275"/>
      <c r="I6" s="276"/>
    </row>
    <row r="7" spans="1:9" x14ac:dyDescent="0.25">
      <c r="I7" s="225"/>
    </row>
    <row r="10" spans="1:9" x14ac:dyDescent="0.25">
      <c r="I10" s="225"/>
    </row>
    <row r="13" spans="1:9" x14ac:dyDescent="0.25">
      <c r="I13" s="225"/>
    </row>
  </sheetData>
  <autoFilter ref="A2:I6" xr:uid="{00000000-0001-0000-0100-000000000000}"/>
  <mergeCells count="3">
    <mergeCell ref="B4:I4"/>
    <mergeCell ref="B6:I6"/>
    <mergeCell ref="A1:D1"/>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41"/>
  <sheetViews>
    <sheetView tabSelected="1" showWhiteSpace="0" view="pageLayout" zoomScale="90" zoomScaleNormal="100" zoomScalePageLayoutView="90" workbookViewId="0">
      <selection activeCell="L11" sqref="L11"/>
    </sheetView>
  </sheetViews>
  <sheetFormatPr defaultColWidth="9.1796875" defaultRowHeight="14.5" x14ac:dyDescent="0.35"/>
  <cols>
    <col min="1" max="1" width="5.81640625" style="114" customWidth="1"/>
    <col min="2" max="2" width="27.81640625" customWidth="1"/>
    <col min="3" max="3" width="28" customWidth="1"/>
    <col min="4" max="4" width="39.81640625" customWidth="1"/>
    <col min="5" max="5" width="36" style="115" customWidth="1"/>
    <col min="6" max="6" width="13.81640625" style="115" customWidth="1"/>
    <col min="7" max="7" width="11.81640625" style="115" customWidth="1"/>
    <col min="8" max="8" width="18.81640625" style="116" customWidth="1"/>
    <col min="9" max="9" width="20.81640625" style="116" customWidth="1"/>
    <col min="10" max="10" width="15" customWidth="1"/>
  </cols>
  <sheetData>
    <row r="1" spans="1:10" ht="15.5" x14ac:dyDescent="0.35">
      <c r="A1" s="287" t="s">
        <v>208</v>
      </c>
      <c r="B1" s="287"/>
      <c r="C1" s="4"/>
      <c r="D1" s="4"/>
      <c r="E1" s="65"/>
      <c r="F1" s="65"/>
      <c r="G1" s="65"/>
      <c r="H1" s="288" t="s">
        <v>329</v>
      </c>
      <c r="I1" s="288"/>
    </row>
    <row r="2" spans="1:10" ht="15.5" x14ac:dyDescent="0.35">
      <c r="A2" s="67"/>
      <c r="B2" s="289" t="s">
        <v>250</v>
      </c>
      <c r="C2" s="290"/>
      <c r="D2" s="68">
        <f>'Invitation NEW'!B2</f>
        <v>7000018543</v>
      </c>
      <c r="E2" s="291"/>
      <c r="F2" s="291"/>
      <c r="G2" s="291"/>
      <c r="H2" s="291"/>
      <c r="I2" s="69"/>
    </row>
    <row r="3" spans="1:10" ht="14.5" customHeight="1" x14ac:dyDescent="0.35">
      <c r="A3" s="67"/>
      <c r="B3" s="289" t="s">
        <v>251</v>
      </c>
      <c r="C3" s="292"/>
      <c r="D3" s="70"/>
      <c r="E3" s="71"/>
      <c r="F3" s="71"/>
      <c r="G3" s="71"/>
      <c r="H3" s="69"/>
      <c r="I3" s="69"/>
    </row>
    <row r="4" spans="1:10" ht="47.5" customHeight="1" thickBot="1" x14ac:dyDescent="0.4">
      <c r="A4" s="281" t="s">
        <v>216</v>
      </c>
      <c r="B4" s="281"/>
      <c r="C4" s="281"/>
      <c r="D4" s="281"/>
      <c r="E4" s="281"/>
      <c r="F4" s="281"/>
      <c r="G4" s="281"/>
      <c r="H4" s="281"/>
      <c r="I4" s="281"/>
    </row>
    <row r="5" spans="1:10" ht="34.4" customHeight="1" thickBot="1" x14ac:dyDescent="0.4">
      <c r="A5" s="282" t="s">
        <v>252</v>
      </c>
      <c r="B5" s="283"/>
      <c r="C5" s="283"/>
      <c r="D5" s="283"/>
      <c r="E5" s="283"/>
      <c r="F5" s="283"/>
      <c r="G5" s="283"/>
      <c r="H5" s="283"/>
      <c r="I5" s="283"/>
    </row>
    <row r="6" spans="1:10" ht="52.5" thickBot="1" x14ac:dyDescent="0.4">
      <c r="A6" s="72" t="s">
        <v>218</v>
      </c>
      <c r="B6" s="73" t="s">
        <v>253</v>
      </c>
      <c r="C6" s="74" t="s">
        <v>219</v>
      </c>
      <c r="D6" s="74" t="s">
        <v>254</v>
      </c>
      <c r="E6" s="74" t="s">
        <v>255</v>
      </c>
      <c r="F6" s="75" t="s">
        <v>222</v>
      </c>
      <c r="G6" s="75" t="s">
        <v>223</v>
      </c>
      <c r="H6" s="76" t="s">
        <v>370</v>
      </c>
      <c r="I6" s="77" t="s">
        <v>371</v>
      </c>
      <c r="J6" s="78"/>
    </row>
    <row r="7" spans="1:10" s="80" customFormat="1" ht="15" thickBot="1" x14ac:dyDescent="0.4">
      <c r="A7" s="278" t="s">
        <v>225</v>
      </c>
      <c r="B7" s="279"/>
      <c r="C7" s="279"/>
      <c r="D7" s="279"/>
      <c r="E7" s="279"/>
      <c r="F7" s="279"/>
      <c r="G7" s="279"/>
      <c r="H7" s="279"/>
      <c r="I7" s="280"/>
      <c r="J7" s="79"/>
    </row>
    <row r="8" spans="1:10" s="80" customFormat="1" ht="23.25" customHeight="1" thickBot="1" x14ac:dyDescent="0.4">
      <c r="A8" s="81" t="s">
        <v>212</v>
      </c>
      <c r="B8" s="82" t="str">
        <f>'Annex 5 Specification'!D3</f>
        <v>Зарядна станція</v>
      </c>
      <c r="C8" s="83" t="str">
        <f>'Annex 5 Specification'!C3</f>
        <v>Power Station</v>
      </c>
      <c r="D8" s="84"/>
      <c r="E8" s="84"/>
      <c r="F8" s="85" t="str">
        <f>'Annex 5 Specification'!H3</f>
        <v>шт/pcs</v>
      </c>
      <c r="G8" s="86">
        <f>'Annex 5 Specification'!I3</f>
        <v>32</v>
      </c>
      <c r="H8" s="87"/>
      <c r="I8" s="88">
        <f>G8*H8</f>
        <v>0</v>
      </c>
    </row>
    <row r="9" spans="1:10" ht="52.5" thickBot="1" x14ac:dyDescent="0.4">
      <c r="A9" s="72" t="s">
        <v>218</v>
      </c>
      <c r="B9" s="73" t="s">
        <v>253</v>
      </c>
      <c r="C9" s="74" t="s">
        <v>219</v>
      </c>
      <c r="D9" s="74" t="s">
        <v>254</v>
      </c>
      <c r="E9" s="74" t="s">
        <v>255</v>
      </c>
      <c r="F9" s="75" t="s">
        <v>222</v>
      </c>
      <c r="G9" s="75" t="s">
        <v>223</v>
      </c>
      <c r="H9" s="76" t="s">
        <v>372</v>
      </c>
      <c r="I9" s="77" t="s">
        <v>373</v>
      </c>
      <c r="J9" s="78"/>
    </row>
    <row r="10" spans="1:10" s="80" customFormat="1" ht="15" thickBot="1" x14ac:dyDescent="0.4">
      <c r="A10" s="278" t="s">
        <v>225</v>
      </c>
      <c r="B10" s="279"/>
      <c r="C10" s="279"/>
      <c r="D10" s="279"/>
      <c r="E10" s="279"/>
      <c r="F10" s="279"/>
      <c r="G10" s="279"/>
      <c r="H10" s="279"/>
      <c r="I10" s="280"/>
      <c r="J10" s="79"/>
    </row>
    <row r="11" spans="1:10" s="80" customFormat="1" ht="23.25" customHeight="1" x14ac:dyDescent="0.35">
      <c r="A11" s="89" t="s">
        <v>213</v>
      </c>
      <c r="B11" s="82" t="str">
        <f>'Annex 5 Specification'!D5</f>
        <v>Зарядна станція</v>
      </c>
      <c r="C11" s="83" t="str">
        <f>'Annex 5 Specification'!C5</f>
        <v>Power Station</v>
      </c>
      <c r="D11" s="84"/>
      <c r="E11" s="84"/>
      <c r="F11" s="85" t="str">
        <f>'Annex 5 Specification'!H5</f>
        <v>шт/pcs</v>
      </c>
      <c r="G11" s="86">
        <f>'Annex 5 Specification'!I5</f>
        <v>25</v>
      </c>
      <c r="H11" s="87"/>
      <c r="I11" s="88">
        <f>G11*H11</f>
        <v>0</v>
      </c>
    </row>
    <row r="12" spans="1:10" ht="15" thickBot="1" x14ac:dyDescent="0.4">
      <c r="A12" s="284" t="s">
        <v>256</v>
      </c>
      <c r="B12" s="285"/>
      <c r="C12" s="285"/>
      <c r="D12" s="285"/>
      <c r="E12" s="285"/>
      <c r="F12" s="285"/>
      <c r="G12" s="285"/>
      <c r="H12" s="286"/>
      <c r="I12" s="91">
        <f>SUM(I8:I11)</f>
        <v>0</v>
      </c>
    </row>
    <row r="13" spans="1:10" x14ac:dyDescent="0.35">
      <c r="A13" s="92"/>
      <c r="B13" s="92"/>
      <c r="C13" s="92"/>
      <c r="D13" s="92"/>
      <c r="E13" s="92"/>
      <c r="F13" s="92"/>
      <c r="G13" s="92"/>
      <c r="H13" s="92"/>
      <c r="I13" s="93"/>
    </row>
    <row r="14" spans="1:10" x14ac:dyDescent="0.35">
      <c r="A14" s="314" t="s">
        <v>257</v>
      </c>
      <c r="B14" s="314"/>
      <c r="C14" s="314"/>
      <c r="D14" s="314"/>
      <c r="E14" s="314"/>
      <c r="F14" s="314"/>
      <c r="G14" s="314"/>
      <c r="H14" s="314"/>
      <c r="I14" s="314"/>
    </row>
    <row r="15" spans="1:10" x14ac:dyDescent="0.35">
      <c r="A15" s="94"/>
      <c r="B15" s="94"/>
      <c r="C15" s="94"/>
      <c r="D15" s="94"/>
      <c r="E15" s="94"/>
      <c r="F15" s="94"/>
      <c r="G15" s="94"/>
      <c r="H15" s="94"/>
      <c r="I15" s="94"/>
    </row>
    <row r="16" spans="1:10" ht="31" customHeight="1" x14ac:dyDescent="0.35">
      <c r="A16" s="315" t="s">
        <v>362</v>
      </c>
      <c r="B16" s="316"/>
      <c r="C16" s="316"/>
      <c r="D16" s="316"/>
      <c r="E16" s="316"/>
      <c r="F16" s="316"/>
      <c r="G16" s="316"/>
      <c r="H16" s="316"/>
      <c r="I16" s="316"/>
      <c r="J16" s="95"/>
    </row>
    <row r="17" spans="1:10" x14ac:dyDescent="0.35">
      <c r="A17" s="94"/>
      <c r="B17" s="94"/>
      <c r="C17" s="94"/>
      <c r="D17" s="94"/>
      <c r="E17" s="94"/>
      <c r="F17" s="94"/>
      <c r="G17" s="94"/>
      <c r="H17" s="94"/>
      <c r="I17" s="94"/>
    </row>
    <row r="18" spans="1:10" x14ac:dyDescent="0.35">
      <c r="A18" s="317" t="s">
        <v>258</v>
      </c>
      <c r="B18" s="317"/>
      <c r="C18" s="318"/>
      <c r="D18" s="227">
        <f>'Invitation NEW'!B55</f>
        <v>46274</v>
      </c>
      <c r="E18" s="71"/>
      <c r="F18" s="71"/>
      <c r="G18" s="71"/>
      <c r="H18" s="69"/>
      <c r="I18" s="69"/>
    </row>
    <row r="19" spans="1:10" ht="15" thickBot="1" x14ac:dyDescent="0.4">
      <c r="A19" s="96"/>
      <c r="B19" s="96"/>
      <c r="C19" s="97"/>
      <c r="D19" s="98"/>
      <c r="E19" s="71"/>
      <c r="F19" s="71"/>
      <c r="G19" s="71"/>
      <c r="H19" s="69"/>
      <c r="I19" s="69"/>
    </row>
    <row r="20" spans="1:10" ht="23.9" customHeight="1" x14ac:dyDescent="0.35">
      <c r="A20" s="319" t="s">
        <v>259</v>
      </c>
      <c r="B20" s="320"/>
      <c r="C20" s="99">
        <v>1</v>
      </c>
      <c r="D20" s="321" t="s">
        <v>260</v>
      </c>
      <c r="E20" s="322"/>
      <c r="F20" s="322"/>
      <c r="G20" s="322"/>
      <c r="H20" s="322"/>
      <c r="I20" s="323"/>
    </row>
    <row r="21" spans="1:10" ht="25.4" customHeight="1" x14ac:dyDescent="0.35">
      <c r="A21" s="303" t="s">
        <v>261</v>
      </c>
      <c r="B21" s="304"/>
      <c r="C21" s="228">
        <v>15</v>
      </c>
      <c r="D21" s="305" t="s">
        <v>262</v>
      </c>
      <c r="E21" s="306"/>
      <c r="F21" s="306"/>
      <c r="G21" s="306"/>
      <c r="H21" s="306"/>
      <c r="I21" s="307"/>
    </row>
    <row r="22" spans="1:10" s="4" customFormat="1" ht="25.4" customHeight="1" thickBot="1" x14ac:dyDescent="0.4">
      <c r="A22" s="100"/>
      <c r="B22" s="101"/>
      <c r="C22" s="71"/>
      <c r="D22" s="102"/>
      <c r="E22" s="102"/>
      <c r="F22" s="102"/>
      <c r="G22" s="102"/>
      <c r="H22" s="102"/>
      <c r="I22" s="103"/>
    </row>
    <row r="23" spans="1:10" ht="24" customHeight="1" thickBot="1" x14ac:dyDescent="0.4">
      <c r="A23" s="308" t="s">
        <v>233</v>
      </c>
      <c r="B23" s="309"/>
      <c r="C23" s="309"/>
      <c r="D23" s="309"/>
      <c r="E23" s="309"/>
      <c r="F23" s="309"/>
      <c r="G23" s="309"/>
      <c r="H23" s="309"/>
      <c r="I23" s="310"/>
    </row>
    <row r="24" spans="1:10" ht="36" customHeight="1" x14ac:dyDescent="0.35">
      <c r="A24" s="104">
        <v>1</v>
      </c>
      <c r="B24" s="311" t="s">
        <v>263</v>
      </c>
      <c r="C24" s="311"/>
      <c r="D24" s="311"/>
      <c r="E24" s="311" t="s">
        <v>264</v>
      </c>
      <c r="F24" s="311"/>
      <c r="G24" s="311"/>
      <c r="H24" s="312"/>
      <c r="I24" s="313"/>
    </row>
    <row r="25" spans="1:10" ht="36" customHeight="1" x14ac:dyDescent="0.35">
      <c r="A25" s="104">
        <v>2</v>
      </c>
      <c r="B25" s="299" t="s">
        <v>265</v>
      </c>
      <c r="C25" s="300"/>
      <c r="D25" s="301"/>
      <c r="E25" s="299" t="s">
        <v>266</v>
      </c>
      <c r="F25" s="300"/>
      <c r="G25" s="300"/>
      <c r="H25" s="300"/>
      <c r="I25" s="302"/>
    </row>
    <row r="26" spans="1:10" ht="42.75" customHeight="1" x14ac:dyDescent="0.35">
      <c r="A26" s="104">
        <v>3</v>
      </c>
      <c r="B26" s="293" t="s">
        <v>267</v>
      </c>
      <c r="C26" s="294"/>
      <c r="D26" s="295"/>
      <c r="E26" s="296" t="s">
        <v>268</v>
      </c>
      <c r="F26" s="296"/>
      <c r="G26" s="296"/>
      <c r="H26" s="297"/>
      <c r="I26" s="298"/>
      <c r="J26" s="1"/>
    </row>
    <row r="27" spans="1:10" ht="256.5" customHeight="1" x14ac:dyDescent="0.35">
      <c r="A27" s="104">
        <v>4</v>
      </c>
      <c r="B27" s="293" t="s">
        <v>269</v>
      </c>
      <c r="C27" s="294"/>
      <c r="D27" s="295"/>
      <c r="E27" s="311" t="s">
        <v>270</v>
      </c>
      <c r="F27" s="311"/>
      <c r="G27" s="311"/>
      <c r="H27" s="312"/>
      <c r="I27" s="313"/>
      <c r="J27" s="1"/>
    </row>
    <row r="28" spans="1:10" ht="23.5" customHeight="1" x14ac:dyDescent="0.35">
      <c r="A28" s="104">
        <v>5</v>
      </c>
      <c r="B28" s="324" t="s">
        <v>271</v>
      </c>
      <c r="C28" s="300"/>
      <c r="D28" s="301"/>
      <c r="E28" s="311" t="s">
        <v>272</v>
      </c>
      <c r="F28" s="311"/>
      <c r="G28" s="311"/>
      <c r="H28" s="312"/>
      <c r="I28" s="313"/>
    </row>
    <row r="29" spans="1:10" ht="161.5" customHeight="1" thickBot="1" x14ac:dyDescent="0.4">
      <c r="A29" s="105">
        <v>6</v>
      </c>
      <c r="B29" s="325" t="s">
        <v>273</v>
      </c>
      <c r="C29" s="326"/>
      <c r="D29" s="327"/>
      <c r="E29" s="328" t="s">
        <v>274</v>
      </c>
      <c r="F29" s="328"/>
      <c r="G29" s="328"/>
      <c r="H29" s="329"/>
      <c r="I29" s="330"/>
    </row>
    <row r="30" spans="1:10" ht="15" thickBot="1" x14ac:dyDescent="0.4">
      <c r="A30" s="308" t="s">
        <v>275</v>
      </c>
      <c r="B30" s="309"/>
      <c r="C30" s="309"/>
      <c r="D30" s="309"/>
      <c r="E30" s="309"/>
      <c r="F30" s="309"/>
      <c r="G30" s="309"/>
      <c r="H30" s="309"/>
      <c r="I30" s="310"/>
    </row>
    <row r="31" spans="1:10" s="230" customFormat="1" ht="24.65" customHeight="1" x14ac:dyDescent="0.35">
      <c r="A31" s="229">
        <v>1</v>
      </c>
      <c r="B31" s="331" t="s">
        <v>276</v>
      </c>
      <c r="C31" s="331"/>
      <c r="D31" s="331"/>
      <c r="E31" s="332" t="s">
        <v>277</v>
      </c>
      <c r="F31" s="332"/>
      <c r="G31" s="332"/>
      <c r="H31" s="332"/>
      <c r="I31" s="333"/>
    </row>
    <row r="32" spans="1:10" ht="14.15" customHeight="1" thickBot="1" x14ac:dyDescent="0.4">
      <c r="A32" s="106"/>
      <c r="B32" s="106"/>
      <c r="C32" s="106"/>
      <c r="D32" s="106"/>
      <c r="E32" s="106"/>
      <c r="F32" s="106"/>
      <c r="G32" s="106"/>
      <c r="H32" s="107"/>
      <c r="I32" s="107"/>
    </row>
    <row r="33" spans="1:9" ht="82.4" customHeight="1" thickBot="1" x14ac:dyDescent="0.4">
      <c r="A33" s="334" t="s">
        <v>242</v>
      </c>
      <c r="B33" s="335"/>
      <c r="C33" s="335"/>
      <c r="D33" s="335"/>
      <c r="E33" s="336" t="s">
        <v>243</v>
      </c>
      <c r="F33" s="336"/>
      <c r="G33" s="336"/>
      <c r="H33" s="337"/>
      <c r="I33" s="338"/>
    </row>
    <row r="34" spans="1:9" ht="15" customHeight="1" x14ac:dyDescent="0.35">
      <c r="A34" s="108"/>
      <c r="B34" s="109"/>
      <c r="C34" s="109"/>
      <c r="D34" s="109"/>
      <c r="E34" s="101"/>
      <c r="F34" s="101"/>
      <c r="G34" s="101"/>
      <c r="H34" s="110"/>
      <c r="I34" s="110"/>
    </row>
    <row r="35" spans="1:9" x14ac:dyDescent="0.35">
      <c r="A35" s="339" t="s">
        <v>244</v>
      </c>
      <c r="B35" s="339"/>
      <c r="C35" s="340"/>
      <c r="D35" s="341"/>
      <c r="E35" s="111" t="s">
        <v>245</v>
      </c>
      <c r="F35" s="340"/>
      <c r="G35" s="344"/>
      <c r="H35" s="344"/>
      <c r="I35" s="341"/>
    </row>
    <row r="36" spans="1:9" x14ac:dyDescent="0.35">
      <c r="A36" s="339" t="s">
        <v>246</v>
      </c>
      <c r="B36" s="339"/>
      <c r="C36" s="342"/>
      <c r="D36" s="343"/>
      <c r="E36" s="111" t="s">
        <v>247</v>
      </c>
      <c r="F36" s="342"/>
      <c r="G36" s="345"/>
      <c r="H36" s="345"/>
      <c r="I36" s="343"/>
    </row>
    <row r="37" spans="1:9" x14ac:dyDescent="0.35">
      <c r="A37" s="346" t="s">
        <v>248</v>
      </c>
      <c r="B37" s="346"/>
      <c r="C37" s="70"/>
      <c r="D37" s="70"/>
      <c r="E37" s="71"/>
      <c r="F37" s="71"/>
      <c r="G37" s="71"/>
      <c r="H37" s="69"/>
      <c r="I37" s="69"/>
    </row>
    <row r="38" spans="1:9" ht="34.4" customHeight="1" x14ac:dyDescent="0.35">
      <c r="A38" s="283" t="s">
        <v>249</v>
      </c>
      <c r="B38" s="283"/>
      <c r="C38" s="283"/>
      <c r="D38" s="283"/>
      <c r="E38" s="283"/>
      <c r="F38" s="283"/>
      <c r="G38" s="283"/>
      <c r="H38" s="283"/>
      <c r="I38" s="283"/>
    </row>
    <row r="39" spans="1:9" x14ac:dyDescent="0.35">
      <c r="A39" s="112"/>
      <c r="B39" s="4"/>
      <c r="C39" s="4"/>
      <c r="D39" s="4"/>
      <c r="E39" s="65"/>
      <c r="F39" s="65"/>
      <c r="G39" s="65"/>
      <c r="H39" s="113"/>
      <c r="I39" s="113"/>
    </row>
    <row r="40" spans="1:9" x14ac:dyDescent="0.35">
      <c r="A40" s="112"/>
      <c r="B40" s="4"/>
      <c r="C40" s="4"/>
      <c r="D40" s="4"/>
      <c r="E40" s="65"/>
      <c r="F40" s="65"/>
      <c r="G40" s="65"/>
      <c r="H40" s="113"/>
      <c r="I40" s="113"/>
    </row>
    <row r="41" spans="1:9" x14ac:dyDescent="0.35">
      <c r="A41" s="112"/>
      <c r="B41" s="4"/>
      <c r="C41" s="4"/>
      <c r="D41" s="4"/>
      <c r="E41" s="65"/>
      <c r="F41" s="65"/>
      <c r="G41" s="65"/>
      <c r="H41" s="113"/>
      <c r="I41" s="113"/>
    </row>
  </sheetData>
  <mergeCells count="41">
    <mergeCell ref="A38:I38"/>
    <mergeCell ref="A30:I30"/>
    <mergeCell ref="B31:D31"/>
    <mergeCell ref="E31:I31"/>
    <mergeCell ref="A33:D33"/>
    <mergeCell ref="E33:I33"/>
    <mergeCell ref="A35:B35"/>
    <mergeCell ref="C35:D36"/>
    <mergeCell ref="F35:I36"/>
    <mergeCell ref="A36:B36"/>
    <mergeCell ref="A37:B37"/>
    <mergeCell ref="B28:D28"/>
    <mergeCell ref="E28:I28"/>
    <mergeCell ref="B29:D29"/>
    <mergeCell ref="E29:I29"/>
    <mergeCell ref="B27:D27"/>
    <mergeCell ref="E27:I27"/>
    <mergeCell ref="A14:I14"/>
    <mergeCell ref="A16:I16"/>
    <mergeCell ref="A18:C18"/>
    <mergeCell ref="A20:B20"/>
    <mergeCell ref="D20:I20"/>
    <mergeCell ref="B26:D26"/>
    <mergeCell ref="E26:I26"/>
    <mergeCell ref="B25:D25"/>
    <mergeCell ref="E25:I25"/>
    <mergeCell ref="A21:B21"/>
    <mergeCell ref="D21:I21"/>
    <mergeCell ref="A23:I23"/>
    <mergeCell ref="B24:D24"/>
    <mergeCell ref="E24:I24"/>
    <mergeCell ref="A1:B1"/>
    <mergeCell ref="H1:I1"/>
    <mergeCell ref="B2:C2"/>
    <mergeCell ref="E2:H2"/>
    <mergeCell ref="B3:C3"/>
    <mergeCell ref="A10:I10"/>
    <mergeCell ref="A4:I4"/>
    <mergeCell ref="A5:I5"/>
    <mergeCell ref="A7:I7"/>
    <mergeCell ref="A12:H12"/>
  </mergeCells>
  <conditionalFormatting sqref="C35">
    <cfRule type="containsBlanks" dxfId="10" priority="2">
      <formula>LEN(TRIM(C35))=0</formula>
    </cfRule>
  </conditionalFormatting>
  <conditionalFormatting sqref="D8:E8 D11:E11">
    <cfRule type="containsBlanks" dxfId="9" priority="6">
      <formula>LEN(TRIM(D8))=0</formula>
    </cfRule>
  </conditionalFormatting>
  <conditionalFormatting sqref="F35">
    <cfRule type="containsBlanks" dxfId="8" priority="1">
      <formula>LEN(TRIM(F35))=0</formula>
    </cfRule>
  </conditionalFormatting>
  <conditionalFormatting sqref="H8 H11">
    <cfRule type="containsBlanks" dxfId="7"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3"/>
  <sheetViews>
    <sheetView showWhiteSpace="0" view="pageLayout" zoomScale="90" zoomScaleNormal="80" zoomScalePageLayoutView="90" workbookViewId="0">
      <selection activeCell="B26" sqref="B26:D26"/>
    </sheetView>
  </sheetViews>
  <sheetFormatPr defaultColWidth="9.1796875" defaultRowHeight="14.5" x14ac:dyDescent="0.35"/>
  <cols>
    <col min="1" max="1" width="5.81640625" style="114" customWidth="1"/>
    <col min="2" max="2" width="28.81640625" customWidth="1"/>
    <col min="3" max="3" width="30.1796875" customWidth="1"/>
    <col min="4" max="4" width="45.1796875" customWidth="1"/>
    <col min="5" max="5" width="42.453125" style="115" customWidth="1"/>
    <col min="6" max="6" width="15.81640625" style="115" customWidth="1"/>
    <col min="7" max="7" width="13.81640625" style="115" customWidth="1"/>
    <col min="8" max="8" width="21.1796875" style="115" customWidth="1"/>
    <col min="9" max="9" width="16.1796875" style="116" customWidth="1"/>
  </cols>
  <sheetData>
    <row r="1" spans="1:20" ht="15.5" x14ac:dyDescent="0.35">
      <c r="A1" s="112"/>
      <c r="B1" s="4"/>
      <c r="C1" s="4"/>
      <c r="D1" s="4"/>
      <c r="E1" s="65"/>
      <c r="F1" s="65"/>
      <c r="G1" s="65"/>
      <c r="H1" s="65"/>
      <c r="I1" s="66" t="s">
        <v>330</v>
      </c>
    </row>
    <row r="2" spans="1:20" ht="15.5" x14ac:dyDescent="0.35">
      <c r="A2" s="67"/>
      <c r="B2" s="350" t="s">
        <v>214</v>
      </c>
      <c r="C2" s="351"/>
      <c r="D2" s="68">
        <f>'Invitation NEW'!B2</f>
        <v>7000018543</v>
      </c>
      <c r="E2" s="291"/>
      <c r="F2" s="291"/>
      <c r="G2" s="291"/>
      <c r="H2" s="291"/>
      <c r="I2" s="291"/>
    </row>
    <row r="3" spans="1:20" x14ac:dyDescent="0.35">
      <c r="A3" s="67"/>
      <c r="B3" s="352" t="s">
        <v>215</v>
      </c>
      <c r="C3" s="290"/>
      <c r="D3" s="70"/>
      <c r="E3" s="71"/>
      <c r="F3" s="71"/>
      <c r="G3" s="71"/>
      <c r="H3" s="71"/>
      <c r="I3" s="69"/>
    </row>
    <row r="4" spans="1:20" ht="47.5" customHeight="1" thickBot="1" x14ac:dyDescent="0.4">
      <c r="A4" s="281" t="s">
        <v>216</v>
      </c>
      <c r="B4" s="281"/>
      <c r="C4" s="281"/>
      <c r="D4" s="281"/>
      <c r="E4" s="281"/>
      <c r="F4" s="281"/>
      <c r="G4" s="281"/>
      <c r="H4" s="281"/>
      <c r="I4" s="281"/>
    </row>
    <row r="5" spans="1:20" ht="47.5" customHeight="1" thickBot="1" x14ac:dyDescent="0.4">
      <c r="A5" s="353" t="s">
        <v>217</v>
      </c>
      <c r="B5" s="354"/>
      <c r="C5" s="354"/>
      <c r="D5" s="354"/>
      <c r="E5" s="354"/>
      <c r="F5" s="354"/>
      <c r="G5" s="354"/>
      <c r="H5" s="354"/>
      <c r="I5" s="354"/>
    </row>
    <row r="6" spans="1:20" ht="53.5" thickBot="1" x14ac:dyDescent="0.4">
      <c r="A6" s="72" t="s">
        <v>218</v>
      </c>
      <c r="B6" s="73" t="s">
        <v>209</v>
      </c>
      <c r="C6" s="117" t="s">
        <v>219</v>
      </c>
      <c r="D6" s="75" t="s">
        <v>220</v>
      </c>
      <c r="E6" s="75" t="s">
        <v>221</v>
      </c>
      <c r="F6" s="75" t="s">
        <v>222</v>
      </c>
      <c r="G6" s="75" t="s">
        <v>223</v>
      </c>
      <c r="H6" s="118" t="s">
        <v>224</v>
      </c>
      <c r="I6" s="143" t="s">
        <v>211</v>
      </c>
    </row>
    <row r="7" spans="1:20" s="80" customFormat="1" ht="15" thickBot="1" x14ac:dyDescent="0.4">
      <c r="A7" s="347" t="s">
        <v>225</v>
      </c>
      <c r="B7" s="348"/>
      <c r="C7" s="348"/>
      <c r="D7" s="348"/>
      <c r="E7" s="348"/>
      <c r="F7" s="348"/>
      <c r="G7" s="348"/>
      <c r="H7" s="348"/>
      <c r="I7" s="349"/>
    </row>
    <row r="8" spans="1:20" s="80" customFormat="1" x14ac:dyDescent="0.35">
      <c r="A8" s="81" t="s">
        <v>212</v>
      </c>
      <c r="B8" s="82" t="str">
        <f>'Annex 5 Specification'!D3</f>
        <v>Зарядна станція</v>
      </c>
      <c r="C8" s="119" t="str">
        <f>'Annex 5 Specification'!C3</f>
        <v>Power Station</v>
      </c>
      <c r="D8" s="84"/>
      <c r="E8" s="84"/>
      <c r="F8" s="86" t="str">
        <f>'Annex 5 Specification'!H3</f>
        <v>шт/pcs</v>
      </c>
      <c r="G8" s="86">
        <f>'Annex 5 Specification'!I3</f>
        <v>32</v>
      </c>
      <c r="H8" s="84"/>
      <c r="I8" s="120"/>
    </row>
    <row r="9" spans="1:20" s="80" customFormat="1" ht="15" thickBot="1" x14ac:dyDescent="0.4">
      <c r="A9" s="121"/>
      <c r="B9" s="122"/>
      <c r="C9" s="4"/>
      <c r="D9" s="4"/>
      <c r="E9" s="4"/>
      <c r="F9" s="123"/>
      <c r="G9" s="123"/>
      <c r="H9" s="124"/>
      <c r="I9" s="124"/>
    </row>
    <row r="10" spans="1:20" s="80" customFormat="1" ht="15" thickBot="1" x14ac:dyDescent="0.4">
      <c r="A10" s="347" t="s">
        <v>225</v>
      </c>
      <c r="B10" s="348"/>
      <c r="C10" s="348"/>
      <c r="D10" s="348"/>
      <c r="E10" s="348"/>
      <c r="F10" s="348"/>
      <c r="G10" s="348"/>
      <c r="H10" s="348"/>
      <c r="I10" s="349"/>
    </row>
    <row r="11" spans="1:20" s="80" customFormat="1" x14ac:dyDescent="0.35">
      <c r="A11" s="81" t="s">
        <v>213</v>
      </c>
      <c r="B11" s="82" t="str">
        <f>'Annex 5 Specification'!D5</f>
        <v>Зарядна станція</v>
      </c>
      <c r="C11" s="119" t="str">
        <f>'Annex 5 Specification'!C5</f>
        <v>Power Station</v>
      </c>
      <c r="D11" s="90"/>
      <c r="E11" s="90"/>
      <c r="F11" s="86" t="str">
        <f>'Annex 5 Specification'!H5</f>
        <v>шт/pcs</v>
      </c>
      <c r="G11" s="86">
        <f>'Annex 5 Specification'!I5</f>
        <v>25</v>
      </c>
      <c r="H11" s="84"/>
      <c r="I11" s="120"/>
    </row>
    <row r="12" spans="1:20" s="80" customFormat="1" x14ac:dyDescent="0.35">
      <c r="A12" s="125"/>
      <c r="B12" s="122"/>
      <c r="C12" s="4"/>
      <c r="D12" s="124"/>
      <c r="E12" s="124"/>
      <c r="F12" s="123"/>
      <c r="G12" s="123"/>
      <c r="H12" s="123"/>
      <c r="I12" s="123"/>
    </row>
    <row r="13" spans="1:20" x14ac:dyDescent="0.35">
      <c r="A13" s="317" t="s">
        <v>226</v>
      </c>
      <c r="B13" s="317"/>
      <c r="C13" s="318"/>
      <c r="D13" s="98">
        <f>'Invitation NEW'!B55</f>
        <v>46274</v>
      </c>
      <c r="E13" s="71"/>
      <c r="F13" s="71"/>
      <c r="G13" s="71"/>
      <c r="H13" s="71"/>
      <c r="I13" s="69"/>
    </row>
    <row r="14" spans="1:20" x14ac:dyDescent="0.35">
      <c r="A14" s="96"/>
      <c r="B14" s="96"/>
      <c r="C14" s="97"/>
      <c r="D14" s="98"/>
      <c r="E14" s="71"/>
      <c r="F14" s="71"/>
      <c r="G14" s="71"/>
      <c r="H14" s="71"/>
      <c r="I14" s="69"/>
    </row>
    <row r="15" spans="1:20" ht="7.5" customHeight="1" thickBot="1" x14ac:dyDescent="0.4">
      <c r="A15" s="368"/>
      <c r="B15" s="368"/>
      <c r="C15" s="368"/>
      <c r="D15" s="368"/>
      <c r="E15" s="368"/>
      <c r="F15" s="368"/>
      <c r="G15" s="368"/>
      <c r="H15" s="368"/>
      <c r="I15" s="368"/>
    </row>
    <row r="16" spans="1:20" ht="24.75" customHeight="1" thickBot="1" x14ac:dyDescent="0.4">
      <c r="A16" s="319" t="s">
        <v>227</v>
      </c>
      <c r="B16" s="320"/>
      <c r="C16" s="231">
        <v>60</v>
      </c>
      <c r="D16" s="357" t="s">
        <v>228</v>
      </c>
      <c r="E16" s="358"/>
      <c r="F16" s="358"/>
      <c r="G16" s="358"/>
      <c r="H16" s="358"/>
      <c r="I16" s="359"/>
      <c r="J16" s="355"/>
      <c r="K16" s="356"/>
      <c r="L16" s="126"/>
      <c r="T16" s="1"/>
    </row>
    <row r="17" spans="1:20" ht="85.5" customHeight="1" thickBot="1" x14ac:dyDescent="0.4">
      <c r="A17" s="360" t="s">
        <v>229</v>
      </c>
      <c r="B17" s="361"/>
      <c r="C17" s="127"/>
      <c r="D17" s="362" t="s">
        <v>230</v>
      </c>
      <c r="E17" s="363"/>
      <c r="F17" s="363"/>
      <c r="G17" s="363"/>
      <c r="H17" s="363"/>
      <c r="I17" s="364"/>
      <c r="J17" s="355"/>
      <c r="K17" s="356"/>
      <c r="L17" s="126"/>
      <c r="M17" s="3"/>
      <c r="N17" s="3"/>
      <c r="O17" s="3"/>
      <c r="P17" s="3"/>
      <c r="Q17" s="3"/>
      <c r="R17" s="3"/>
      <c r="S17" s="3"/>
      <c r="T17" s="1"/>
    </row>
    <row r="18" spans="1:20" ht="28.4" customHeight="1" thickBot="1" x14ac:dyDescent="0.4">
      <c r="A18" s="365" t="s">
        <v>231</v>
      </c>
      <c r="B18" s="366"/>
      <c r="C18" s="366"/>
      <c r="D18" s="366"/>
      <c r="E18" s="366"/>
      <c r="F18" s="366"/>
      <c r="G18" s="366"/>
      <c r="H18" s="366"/>
      <c r="I18" s="367"/>
      <c r="J18" s="355"/>
      <c r="K18" s="356"/>
    </row>
    <row r="19" spans="1:20" ht="28.4" customHeight="1" thickBot="1" x14ac:dyDescent="0.4">
      <c r="A19" s="369" t="s">
        <v>232</v>
      </c>
      <c r="B19" s="370"/>
      <c r="C19" s="370"/>
      <c r="D19" s="232">
        <v>46784</v>
      </c>
      <c r="E19" s="369"/>
      <c r="F19" s="370"/>
      <c r="G19" s="370"/>
      <c r="H19" s="370"/>
      <c r="I19" s="371"/>
      <c r="J19" s="355"/>
      <c r="K19" s="356"/>
    </row>
    <row r="20" spans="1:20" ht="15" customHeight="1" thickBot="1" x14ac:dyDescent="0.4">
      <c r="A20" s="378"/>
      <c r="B20" s="378"/>
      <c r="C20" s="378"/>
      <c r="D20" s="378"/>
      <c r="E20" s="378"/>
      <c r="F20" s="378"/>
      <c r="G20" s="378"/>
      <c r="H20" s="378"/>
      <c r="I20" s="378"/>
    </row>
    <row r="21" spans="1:20" ht="15.75" customHeight="1" x14ac:dyDescent="0.35">
      <c r="A21" s="379" t="s">
        <v>233</v>
      </c>
      <c r="B21" s="380"/>
      <c r="C21" s="380"/>
      <c r="D21" s="380"/>
      <c r="E21" s="380"/>
      <c r="F21" s="380"/>
      <c r="G21" s="380"/>
      <c r="H21" s="380"/>
      <c r="I21" s="381"/>
      <c r="J21" s="382"/>
      <c r="K21" s="382"/>
      <c r="L21" s="106"/>
      <c r="M21" s="106"/>
      <c r="N21" s="106"/>
      <c r="O21" s="106"/>
      <c r="P21" s="106"/>
      <c r="Q21" s="106"/>
      <c r="R21" s="106"/>
      <c r="S21" s="107"/>
    </row>
    <row r="22" spans="1:20" ht="14.15" customHeight="1" x14ac:dyDescent="0.35">
      <c r="A22" s="233">
        <v>1</v>
      </c>
      <c r="B22" s="299" t="s">
        <v>234</v>
      </c>
      <c r="C22" s="300"/>
      <c r="D22" s="301"/>
      <c r="E22" s="311" t="s">
        <v>235</v>
      </c>
      <c r="F22" s="311"/>
      <c r="G22" s="311"/>
      <c r="H22" s="311"/>
      <c r="I22" s="311"/>
      <c r="J22" s="382"/>
      <c r="K22" s="382"/>
      <c r="L22" s="234"/>
      <c r="M22" s="234"/>
      <c r="N22" s="234"/>
      <c r="O22" s="234"/>
      <c r="P22" s="234"/>
      <c r="Q22" s="234"/>
      <c r="R22" s="234"/>
      <c r="S22" s="235"/>
    </row>
    <row r="23" spans="1:20" ht="24.65" customHeight="1" x14ac:dyDescent="0.35">
      <c r="A23" s="128">
        <v>2</v>
      </c>
      <c r="B23" s="383" t="s">
        <v>236</v>
      </c>
      <c r="C23" s="294"/>
      <c r="D23" s="295"/>
      <c r="E23" s="311" t="s">
        <v>237</v>
      </c>
      <c r="F23" s="311"/>
      <c r="G23" s="311"/>
      <c r="H23" s="311"/>
      <c r="I23" s="311"/>
      <c r="J23" s="106"/>
      <c r="K23" s="106"/>
      <c r="L23" s="106"/>
      <c r="M23" s="106"/>
      <c r="N23" s="106"/>
      <c r="O23" s="106"/>
      <c r="P23" s="106"/>
      <c r="Q23" s="106"/>
      <c r="R23" s="106"/>
      <c r="S23" s="107"/>
    </row>
    <row r="24" spans="1:20" ht="15" thickBot="1" x14ac:dyDescent="0.4">
      <c r="A24" s="129">
        <v>3</v>
      </c>
      <c r="B24" s="384" t="s">
        <v>238</v>
      </c>
      <c r="C24" s="385"/>
      <c r="D24" s="386"/>
      <c r="E24" s="387" t="s">
        <v>239</v>
      </c>
      <c r="F24" s="326"/>
      <c r="G24" s="326"/>
      <c r="H24" s="326"/>
      <c r="I24" s="327"/>
      <c r="J24" s="106"/>
      <c r="K24" s="106"/>
      <c r="L24" s="106"/>
      <c r="M24" s="106"/>
      <c r="N24" s="106"/>
      <c r="O24" s="106"/>
      <c r="P24" s="106"/>
      <c r="Q24" s="106"/>
      <c r="R24" s="106"/>
      <c r="S24" s="107"/>
    </row>
    <row r="25" spans="1:20" x14ac:dyDescent="0.35">
      <c r="A25" s="388">
        <v>4</v>
      </c>
      <c r="B25" s="390" t="s">
        <v>240</v>
      </c>
      <c r="C25" s="391"/>
      <c r="D25" s="391"/>
      <c r="E25" s="392" t="s">
        <v>241</v>
      </c>
      <c r="F25" s="392"/>
      <c r="G25" s="392"/>
      <c r="H25" s="392"/>
      <c r="I25" s="393"/>
      <c r="J25" s="372"/>
      <c r="K25" s="372"/>
      <c r="L25" s="234"/>
      <c r="M25" s="234"/>
      <c r="N25" s="234"/>
      <c r="O25" s="234"/>
      <c r="P25" s="234"/>
      <c r="Q25" s="234"/>
      <c r="R25" s="234"/>
      <c r="S25" s="235"/>
    </row>
    <row r="26" spans="1:20" ht="36.75" customHeight="1" thickBot="1" x14ac:dyDescent="0.4">
      <c r="A26" s="389"/>
      <c r="B26" s="373" t="s">
        <v>363</v>
      </c>
      <c r="C26" s="374"/>
      <c r="D26" s="374"/>
      <c r="E26" s="375" t="s">
        <v>364</v>
      </c>
      <c r="F26" s="376"/>
      <c r="G26" s="376"/>
      <c r="H26" s="376"/>
      <c r="I26" s="377"/>
      <c r="J26" s="236"/>
      <c r="K26" s="236"/>
      <c r="L26" s="234"/>
      <c r="M26" s="234"/>
      <c r="N26" s="234"/>
      <c r="O26" s="234"/>
      <c r="P26" s="234"/>
      <c r="Q26" s="234"/>
      <c r="R26" s="234"/>
      <c r="S26" s="235"/>
    </row>
    <row r="27" spans="1:20" ht="17.149999999999999" customHeight="1" thickBot="1" x14ac:dyDescent="0.4">
      <c r="A27" s="395"/>
      <c r="B27" s="395"/>
      <c r="C27" s="395"/>
      <c r="D27" s="395"/>
      <c r="E27" s="396"/>
      <c r="F27" s="396"/>
      <c r="G27" s="396"/>
      <c r="H27" s="396"/>
      <c r="I27" s="396"/>
      <c r="J27" s="106"/>
      <c r="K27" s="106"/>
      <c r="L27" s="106"/>
      <c r="M27" s="106"/>
      <c r="N27" s="106"/>
      <c r="O27" s="106"/>
      <c r="P27" s="106"/>
      <c r="Q27" s="106"/>
      <c r="R27" s="106"/>
      <c r="S27" s="107"/>
    </row>
    <row r="28" spans="1:20" ht="82.4" customHeight="1" thickBot="1" x14ac:dyDescent="0.4">
      <c r="A28" s="334" t="s">
        <v>242</v>
      </c>
      <c r="B28" s="335"/>
      <c r="C28" s="335"/>
      <c r="D28" s="335"/>
      <c r="E28" s="336" t="s">
        <v>243</v>
      </c>
      <c r="F28" s="336"/>
      <c r="G28" s="336"/>
      <c r="H28" s="337"/>
      <c r="I28" s="338"/>
    </row>
    <row r="29" spans="1:20" ht="15" customHeight="1" x14ac:dyDescent="0.35">
      <c r="A29" s="130"/>
      <c r="B29" s="131"/>
      <c r="C29" s="131"/>
      <c r="D29" s="131"/>
      <c r="E29" s="132"/>
      <c r="F29" s="132"/>
      <c r="G29" s="132"/>
      <c r="H29" s="132"/>
      <c r="I29" s="133"/>
    </row>
    <row r="30" spans="1:20" x14ac:dyDescent="0.35">
      <c r="A30" s="397" t="s">
        <v>244</v>
      </c>
      <c r="B30" s="397"/>
      <c r="C30" s="398"/>
      <c r="D30" s="398"/>
      <c r="E30" s="134" t="s">
        <v>245</v>
      </c>
      <c r="F30" s="398"/>
      <c r="G30" s="398"/>
      <c r="H30" s="398"/>
      <c r="I30" s="398"/>
    </row>
    <row r="31" spans="1:20" x14ac:dyDescent="0.35">
      <c r="A31" s="397" t="s">
        <v>246</v>
      </c>
      <c r="B31" s="397"/>
      <c r="C31" s="398"/>
      <c r="D31" s="398"/>
      <c r="E31" s="134" t="s">
        <v>247</v>
      </c>
      <c r="F31" s="398"/>
      <c r="G31" s="398"/>
      <c r="H31" s="398"/>
      <c r="I31" s="398"/>
    </row>
    <row r="32" spans="1:20" x14ac:dyDescent="0.35">
      <c r="A32" s="394" t="s">
        <v>248</v>
      </c>
      <c r="B32" s="394"/>
      <c r="C32" s="135"/>
      <c r="D32" s="135"/>
      <c r="E32" s="136"/>
      <c r="F32" s="136"/>
      <c r="G32" s="136"/>
      <c r="H32" s="136"/>
      <c r="I32" s="137"/>
    </row>
    <row r="33" spans="1:9" ht="34.4" customHeight="1" x14ac:dyDescent="0.35">
      <c r="A33" s="354" t="s">
        <v>249</v>
      </c>
      <c r="B33" s="354"/>
      <c r="C33" s="354"/>
      <c r="D33" s="354"/>
      <c r="E33" s="354"/>
      <c r="F33" s="354"/>
      <c r="G33" s="354"/>
      <c r="H33" s="354"/>
      <c r="I33" s="354"/>
    </row>
  </sheetData>
  <mergeCells count="42">
    <mergeCell ref="A32:B32"/>
    <mergeCell ref="A33:I33"/>
    <mergeCell ref="A27:D27"/>
    <mergeCell ref="E27:I27"/>
    <mergeCell ref="A28:D28"/>
    <mergeCell ref="E28:I28"/>
    <mergeCell ref="A30:B30"/>
    <mergeCell ref="C30:D31"/>
    <mergeCell ref="F30:I31"/>
    <mergeCell ref="A31:B31"/>
    <mergeCell ref="J25:K25"/>
    <mergeCell ref="B26:D26"/>
    <mergeCell ref="E26:I26"/>
    <mergeCell ref="A20:I20"/>
    <mergeCell ref="A21:I21"/>
    <mergeCell ref="J21:K22"/>
    <mergeCell ref="B22:D22"/>
    <mergeCell ref="E22:I22"/>
    <mergeCell ref="B23:D23"/>
    <mergeCell ref="E23:I23"/>
    <mergeCell ref="B24:D24"/>
    <mergeCell ref="E24:I24"/>
    <mergeCell ref="A25:A26"/>
    <mergeCell ref="B25:D25"/>
    <mergeCell ref="E25:I25"/>
    <mergeCell ref="A10:I10"/>
    <mergeCell ref="A13:C13"/>
    <mergeCell ref="A15:I15"/>
    <mergeCell ref="A19:C19"/>
    <mergeCell ref="E19:I19"/>
    <mergeCell ref="J16:K19"/>
    <mergeCell ref="A16:B16"/>
    <mergeCell ref="D16:I16"/>
    <mergeCell ref="A17:B17"/>
    <mergeCell ref="D17:I17"/>
    <mergeCell ref="A18:I18"/>
    <mergeCell ref="A7:I7"/>
    <mergeCell ref="B2:C2"/>
    <mergeCell ref="E2:I2"/>
    <mergeCell ref="B3:C3"/>
    <mergeCell ref="A4:I4"/>
    <mergeCell ref="A5:I5"/>
  </mergeCells>
  <conditionalFormatting sqref="C17">
    <cfRule type="containsBlanks" dxfId="6" priority="3">
      <formula>LEN(TRIM(C17))=0</formula>
    </cfRule>
  </conditionalFormatting>
  <conditionalFormatting sqref="C30">
    <cfRule type="containsBlanks" dxfId="5" priority="1">
      <formula>LEN(TRIM(C30))=0</formula>
    </cfRule>
  </conditionalFormatting>
  <conditionalFormatting sqref="D8:E8">
    <cfRule type="containsBlanks" dxfId="4" priority="7">
      <formula>LEN(TRIM(D8))=0</formula>
    </cfRule>
  </conditionalFormatting>
  <conditionalFormatting sqref="D11:E11">
    <cfRule type="containsBlanks" dxfId="3" priority="6">
      <formula>LEN(TRIM(D11))=0</formula>
    </cfRule>
  </conditionalFormatting>
  <conditionalFormatting sqref="F30">
    <cfRule type="containsBlanks" dxfId="2" priority="2">
      <formula>LEN(TRIM(F30))=0</formula>
    </cfRule>
  </conditionalFormatting>
  <conditionalFormatting sqref="H8:I8">
    <cfRule type="containsBlanks" dxfId="1" priority="5">
      <formula>LEN(TRIM(H8))=0</formula>
    </cfRule>
  </conditionalFormatting>
  <conditionalFormatting sqref="H11:I11">
    <cfRule type="containsBlanks" dxfId="0" priority="4">
      <formula>LEN(TRIM(H11))=0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F2299-CB8A-4C73-B540-9349FAF1B381}">
  <dimension ref="A1:G5"/>
  <sheetViews>
    <sheetView topLeftCell="B1" zoomScaleNormal="100" workbookViewId="0">
      <selection activeCell="K9" sqref="K9"/>
    </sheetView>
  </sheetViews>
  <sheetFormatPr defaultColWidth="9.1796875" defaultRowHeight="12.5" x14ac:dyDescent="0.35"/>
  <cols>
    <col min="1" max="1" width="4.453125" style="139" customWidth="1"/>
    <col min="2" max="2" width="16.1796875" style="139" customWidth="1"/>
    <col min="3" max="3" width="17.81640625" style="139" customWidth="1"/>
    <col min="4" max="5" width="16.54296875" style="139" customWidth="1"/>
    <col min="6" max="7" width="12.54296875" style="139" customWidth="1"/>
    <col min="8" max="9" width="3.81640625" style="139" customWidth="1"/>
    <col min="10" max="10" width="3.54296875" style="139" customWidth="1"/>
    <col min="11" max="16384" width="9.1796875" style="139"/>
  </cols>
  <sheetData>
    <row r="1" spans="1:7" s="238" customFormat="1" ht="13" x14ac:dyDescent="0.35">
      <c r="A1" s="237"/>
      <c r="B1" s="401"/>
      <c r="C1" s="401"/>
      <c r="D1" s="237"/>
      <c r="E1" s="237"/>
    </row>
    <row r="2" spans="1:7" s="238" customFormat="1" ht="26.65" customHeight="1" x14ac:dyDescent="0.35">
      <c r="A2" s="237"/>
      <c r="B2" s="237"/>
      <c r="C2" s="237"/>
      <c r="D2" s="237"/>
      <c r="E2" s="237"/>
      <c r="F2" s="402" t="s">
        <v>278</v>
      </c>
      <c r="G2" s="403"/>
    </row>
    <row r="3" spans="1:7" ht="79.5" customHeight="1" x14ac:dyDescent="0.35">
      <c r="A3" s="404" t="s">
        <v>365</v>
      </c>
      <c r="B3" s="405" t="s">
        <v>279</v>
      </c>
      <c r="C3" s="405" t="s">
        <v>280</v>
      </c>
      <c r="D3" s="406" t="s">
        <v>281</v>
      </c>
      <c r="E3" s="406" t="s">
        <v>282</v>
      </c>
      <c r="F3" s="138" t="str">
        <f>[6]Specification!B4</f>
        <v>1.1</v>
      </c>
      <c r="G3" s="138" t="str">
        <f>[6]Specification!B6</f>
        <v>1.2</v>
      </c>
    </row>
    <row r="4" spans="1:7" ht="31.15" customHeight="1" x14ac:dyDescent="0.35">
      <c r="A4" s="404"/>
      <c r="B4" s="405"/>
      <c r="C4" s="405"/>
      <c r="D4" s="406"/>
      <c r="E4" s="406"/>
      <c r="F4" s="399" t="s">
        <v>283</v>
      </c>
      <c r="G4" s="400"/>
    </row>
    <row r="5" spans="1:7" ht="61.5" customHeight="1" x14ac:dyDescent="0.35">
      <c r="A5" s="239">
        <v>1</v>
      </c>
      <c r="B5" s="240" t="s">
        <v>366</v>
      </c>
      <c r="C5" s="241" t="s">
        <v>367</v>
      </c>
      <c r="D5" s="240" t="s">
        <v>368</v>
      </c>
      <c r="E5" s="240" t="s">
        <v>369</v>
      </c>
      <c r="F5" s="242">
        <f>[6]Specification!I4</f>
        <v>32</v>
      </c>
      <c r="G5" s="242">
        <f>[6]Specification!I6</f>
        <v>25</v>
      </c>
    </row>
  </sheetData>
  <mergeCells count="8">
    <mergeCell ref="F4:G4"/>
    <mergeCell ref="B1:C1"/>
    <mergeCell ref="F2:G2"/>
    <mergeCell ref="A3:A4"/>
    <mergeCell ref="B3:B4"/>
    <mergeCell ref="C3:C4"/>
    <mergeCell ref="D3:D4"/>
    <mergeCell ref="E3:E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10"/>
      <c r="B1" s="410"/>
      <c r="C1" s="199" t="s">
        <v>321</v>
      </c>
    </row>
    <row r="2" spans="1:3" ht="25.9" customHeight="1" x14ac:dyDescent="0.35">
      <c r="A2" s="410" t="s">
        <v>298</v>
      </c>
      <c r="B2" s="410"/>
      <c r="C2" s="410"/>
    </row>
    <row r="3" spans="1:3" ht="52" x14ac:dyDescent="0.35">
      <c r="A3" s="411" t="s">
        <v>299</v>
      </c>
      <c r="B3" s="411"/>
      <c r="C3" s="200" t="s">
        <v>300</v>
      </c>
    </row>
    <row r="4" spans="1:3" ht="15" thickBot="1" x14ac:dyDescent="0.4">
      <c r="A4" s="412"/>
      <c r="B4" s="412"/>
      <c r="C4" s="201" t="s">
        <v>301</v>
      </c>
    </row>
    <row r="5" spans="1:3" x14ac:dyDescent="0.35">
      <c r="A5" s="413" t="s">
        <v>302</v>
      </c>
      <c r="B5" s="414"/>
      <c r="C5" s="202"/>
    </row>
    <row r="6" spans="1:3" x14ac:dyDescent="0.35">
      <c r="A6" s="415" t="s">
        <v>303</v>
      </c>
      <c r="B6" s="408"/>
      <c r="C6" s="204"/>
    </row>
    <row r="7" spans="1:3" x14ac:dyDescent="0.35">
      <c r="A7" s="415"/>
      <c r="B7" s="408"/>
      <c r="C7" s="204"/>
    </row>
    <row r="8" spans="1:3" ht="16.5" x14ac:dyDescent="0.35">
      <c r="A8" s="205" t="s">
        <v>304</v>
      </c>
      <c r="B8" s="203"/>
      <c r="C8" s="204"/>
    </row>
    <row r="9" spans="1:3" x14ac:dyDescent="0.35">
      <c r="A9" s="409" t="s">
        <v>305</v>
      </c>
      <c r="B9" s="408"/>
      <c r="C9" s="204"/>
    </row>
    <row r="10" spans="1:3" x14ac:dyDescent="0.35">
      <c r="A10" s="409"/>
      <c r="B10" s="408"/>
      <c r="C10" s="204"/>
    </row>
    <row r="11" spans="1:3" x14ac:dyDescent="0.35">
      <c r="A11" s="205" t="s">
        <v>306</v>
      </c>
      <c r="B11" s="408"/>
      <c r="C11" s="204"/>
    </row>
    <row r="12" spans="1:3" x14ac:dyDescent="0.35">
      <c r="A12" s="205" t="s">
        <v>307</v>
      </c>
      <c r="B12" s="408"/>
      <c r="C12" s="204"/>
    </row>
    <row r="13" spans="1:3" x14ac:dyDescent="0.35">
      <c r="A13" s="205" t="s">
        <v>308</v>
      </c>
      <c r="B13" s="408"/>
      <c r="C13" s="204"/>
    </row>
    <row r="14" spans="1:3" x14ac:dyDescent="0.35">
      <c r="A14" s="205" t="s">
        <v>309</v>
      </c>
      <c r="B14" s="408"/>
      <c r="C14" s="204"/>
    </row>
    <row r="15" spans="1:3" x14ac:dyDescent="0.35">
      <c r="A15" s="205" t="s">
        <v>310</v>
      </c>
      <c r="B15" s="408"/>
      <c r="C15" s="204"/>
    </row>
    <row r="16" spans="1:3" x14ac:dyDescent="0.35">
      <c r="A16" s="205" t="s">
        <v>311</v>
      </c>
      <c r="B16" s="408"/>
      <c r="C16" s="204"/>
    </row>
    <row r="17" spans="1:3" x14ac:dyDescent="0.35">
      <c r="A17" s="205" t="s">
        <v>331</v>
      </c>
      <c r="B17" s="408"/>
      <c r="C17" s="204"/>
    </row>
    <row r="18" spans="1:3" x14ac:dyDescent="0.35">
      <c r="A18" s="205" t="s">
        <v>312</v>
      </c>
      <c r="B18" s="408"/>
      <c r="C18" s="204"/>
    </row>
    <row r="19" spans="1:3" x14ac:dyDescent="0.35">
      <c r="A19" s="205" t="s">
        <v>313</v>
      </c>
      <c r="B19" s="408"/>
      <c r="C19" s="204"/>
    </row>
    <row r="20" spans="1:3" x14ac:dyDescent="0.35">
      <c r="A20" s="205" t="s">
        <v>314</v>
      </c>
      <c r="B20" s="408"/>
      <c r="C20" s="204"/>
    </row>
    <row r="21" spans="1:3" x14ac:dyDescent="0.35">
      <c r="A21" s="205" t="s">
        <v>315</v>
      </c>
      <c r="B21" s="408"/>
      <c r="C21" s="204"/>
    </row>
    <row r="22" spans="1:3" x14ac:dyDescent="0.35">
      <c r="A22" s="205" t="s">
        <v>316</v>
      </c>
      <c r="B22" s="408"/>
      <c r="C22" s="204"/>
    </row>
    <row r="23" spans="1:3" x14ac:dyDescent="0.35">
      <c r="A23" s="205"/>
      <c r="B23" s="408"/>
      <c r="C23" s="204"/>
    </row>
    <row r="24" spans="1:3" x14ac:dyDescent="0.35">
      <c r="A24" s="407" t="s">
        <v>317</v>
      </c>
      <c r="B24" s="408"/>
      <c r="C24" s="204"/>
    </row>
    <row r="25" spans="1:3" x14ac:dyDescent="0.35">
      <c r="A25" s="407"/>
      <c r="B25" s="408"/>
      <c r="C25" s="204"/>
    </row>
    <row r="26" spans="1:3" ht="16.5" x14ac:dyDescent="0.35">
      <c r="A26" s="206" t="s">
        <v>318</v>
      </c>
      <c r="B26" s="203"/>
      <c r="C26" s="204"/>
    </row>
    <row r="27" spans="1:3" ht="16.5" x14ac:dyDescent="0.35">
      <c r="A27" s="206" t="s">
        <v>319</v>
      </c>
      <c r="B27" s="203"/>
      <c r="C27" s="204"/>
    </row>
    <row r="28" spans="1:3" ht="16.5" x14ac:dyDescent="0.35">
      <c r="A28" s="206" t="s">
        <v>320</v>
      </c>
      <c r="B28" s="203"/>
      <c r="C28" s="204"/>
    </row>
    <row r="29" spans="1:3" ht="17" thickBot="1" x14ac:dyDescent="0.4">
      <c r="A29" s="207"/>
      <c r="B29" s="208"/>
      <c r="C29" s="209"/>
    </row>
    <row r="30" spans="1:3" x14ac:dyDescent="0.35">
      <c r="A30" s="210"/>
      <c r="B30" s="4"/>
    </row>
    <row r="31" spans="1:3" x14ac:dyDescent="0.35">
      <c r="A31" s="210"/>
      <c r="B31" s="4"/>
      <c r="C31" s="4"/>
    </row>
    <row r="32" spans="1:3" x14ac:dyDescent="0.35">
      <c r="A32" s="4"/>
      <c r="B32" s="4"/>
      <c r="C32" s="4"/>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18FA5F16-A6BC-460A-85E8-270B1A1ABC2F}"/>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dcterms:created xsi:type="dcterms:W3CDTF">2015-10-29T07:24:41Z</dcterms:created>
  <dcterms:modified xsi:type="dcterms:W3CDTF">2026-07-22T12:11:58Z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